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АМОРТИЗАЦИЯ)\Карпинского\для конкурса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данные'!$23:$23</definedName>
  </definedNames>
  <calcPr calcId="15251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8" i="16"/>
  <c r="M240" i="16"/>
  <c r="M241" i="16"/>
  <c r="M242" i="16"/>
  <c r="M243" i="16"/>
  <c r="M244" i="16"/>
  <c r="M245" i="16"/>
  <c r="M246" i="16"/>
  <c r="M247" i="16"/>
  <c r="M248" i="16"/>
  <c r="M249" i="16"/>
  <c r="M250" i="16"/>
  <c r="M251" i="16"/>
  <c r="M252" i="16"/>
  <c r="J15" i="16"/>
  <c r="G15" i="16"/>
  <c r="J13" i="16"/>
  <c r="G13" i="16"/>
  <c r="J12" i="16"/>
  <c r="G12" i="16"/>
  <c r="J11" i="16"/>
  <c r="G11" i="16"/>
  <c r="J15" i="8"/>
  <c r="G15" i="8"/>
  <c r="J13" i="8"/>
  <c r="G13" i="8"/>
  <c r="J12" i="8"/>
  <c r="G12" i="8"/>
  <c r="J11" i="8"/>
  <c r="G11" i="8"/>
  <c r="J14" i="16"/>
  <c r="G14" i="16"/>
  <c r="J14" i="8"/>
  <c r="G14" i="8"/>
  <c r="A18" i="16"/>
  <c r="A18" i="8"/>
  <c r="M253" i="16"/>
  <c r="M265" i="16"/>
  <c r="M260" i="16"/>
  <c r="M261" i="16"/>
  <c r="M256" i="16"/>
  <c r="M263" i="16"/>
  <c r="M266" i="16"/>
  <c r="M254" i="16"/>
  <c r="M264" i="16"/>
  <c r="M257" i="16"/>
  <c r="M258" i="16"/>
  <c r="M255" i="16"/>
  <c r="M267" i="16"/>
  <c r="M262" i="16"/>
  <c r="M259" i="16"/>
  <c r="M268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9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7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7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7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7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7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<sst xmlns="http://schemas.openxmlformats.org/spreadsheetml/2006/main" count="2027" uniqueCount="1535">
  <si>
    <t>Код ресурса</t>
  </si>
  <si>
    <t>Всего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</si>
  <si>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</si>
  <si>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</si>
  <si>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</si>
  <si>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</si>
  <si>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</si>
  <si>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</si>
  <si>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</si>
  <si>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</si>
  <si>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</si>
  <si>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</si>
  <si>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</si>
  <si>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</si>
  <si>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</si>
  <si>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</si>
  <si>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</si>
  <si>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</si>
  <si>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</si>
  <si>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</si>
  <si>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</si>
  <si>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</si>
  <si>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</si>
  <si>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</si>
  <si>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</si>
  <si>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</si>
  <si>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</si>
  <si>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</si>
  <si>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</si>
  <si>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</si>
  <si>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</si>
  <si>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</si>
  <si>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</si>
  <si>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</si>
  <si>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</si>
  <si>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</si>
  <si>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</si>
  <si>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Объект:Кольцевой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</si>
  <si>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Составил:  _________________ //</t>
  </si>
  <si>
    <t>Проверил:  _________________ //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</si>
  <si>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</si>
  <si>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 3
100 м3 грунта</t>
  </si>
  <si>
    <t>0,252
25,2/100</t>
  </si>
  <si>
    <t>ТЕР01-02-065-02
Разработка скального грунта отбойными молотками, группа грунтов: 5р
100 м3 грунта</t>
  </si>
  <si>
    <t>0,072
7,2/100</t>
  </si>
  <si>
    <t>5165,65
_____
916,86</t>
  </si>
  <si>
    <t>372
_____
66</t>
  </si>
  <si>
    <t>2329
_____
830</t>
  </si>
  <si>
    <t>ТЕР01-01-003-15
Разработка грунта в отвал экскаваторами &lt;драглайн&gt; или &lt;обратная лопата&gt; с ковшом вместимостью 0,5 (0,5-0,63) м3, группа грунтов 3
1000 м3 грунта</t>
  </si>
  <si>
    <t>1,1089
(1192,4-83,5)/1000</t>
  </si>
  <si>
    <t>4605,55
_____
610,91</t>
  </si>
  <si>
    <t>5107
_____
677</t>
  </si>
  <si>
    <t>29993
_____
8515</t>
  </si>
  <si>
    <t>ТЕР01-02-057-03
Подчистка дна траншеи приямков .Разработка грунта вручную в траншеях глубиной до 2 м без креплений с откосами, группа грунтов 3
100 м3 грунта</t>
  </si>
  <si>
    <t>0,835
83,5/100</t>
  </si>
  <si>
    <t>ТЕР01-02-091-02
Механизированная разработка скальных грунтов в траншеях шириной 1 ,3 м и более с зачисткой недобора и выкидкой грунтов на бровку, группа грунтов: 5р
100 м3 грунта</t>
  </si>
  <si>
    <t>3,382
(363,7-25,5)/100</t>
  </si>
  <si>
    <t>6779,55
_____
796,9</t>
  </si>
  <si>
    <t>22928
_____
2695</t>
  </si>
  <si>
    <t>138289
_____
33873</t>
  </si>
  <si>
    <t>ТЕР01-02-057-04
Подчистка дна траншеи приямков. Разработка грунта вручную в траншеях глубиной до 2 м без креплений с откосами, группа грунтов: 4
100 м3 грунта</t>
  </si>
  <si>
    <t>0,255
25,5/100</t>
  </si>
  <si>
    <t>ТЕР01-02-091-03
Механизированная разработка скальных грунтов в траншеях шириной 1 ,3 м и более с зачисткой недобора и выкидкой грунтов на бровку, группа грунтов: 6
100 м3 грунта</t>
  </si>
  <si>
    <t>0,125
12,5/100</t>
  </si>
  <si>
    <t>8888,24
_____
1066,22</t>
  </si>
  <si>
    <t>1111
_____
133</t>
  </si>
  <si>
    <t>6656
_____
1676</t>
  </si>
  <si>
    <t>ТЕР23-01-001-03
Устройство основания гравийного под фундаменты кранов и отмостки коверов
10 м3 основания</t>
  </si>
  <si>
    <t>0,07
0,7/10</t>
  </si>
  <si>
    <t>105,37
_____
1425</t>
  </si>
  <si>
    <t>56,89
_____
6,2</t>
  </si>
  <si>
    <t>7
_____
100</t>
  </si>
  <si>
    <t>93
_____
502</t>
  </si>
  <si>
    <t>19
_____
5</t>
  </si>
  <si>
    <t>ТССЦ-408-0201
Смесь песчано-гравийная природная обогащенная с содержанием гравия 15-25 %
м3</t>
  </si>
  <si>
    <t>0,77
0,7*1.1</t>
  </si>
  <si>
    <t xml:space="preserve">
_____
105</t>
  </si>
  <si>
    <t xml:space="preserve">
_____
81</t>
  </si>
  <si>
    <t xml:space="preserve">
_____
288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</si>
  <si>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</si>
  <si>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799,69
_____
1123,2</t>
  </si>
  <si>
    <t>2686,18
_____
376,18</t>
  </si>
  <si>
    <t>800
_____
1123</t>
  </si>
  <si>
    <t>2686
_____
376</t>
  </si>
  <si>
    <t>10057
_____
3233</t>
  </si>
  <si>
    <t>15680
_____
4728</t>
  </si>
  <si>
    <t>ТССЦ-403-0906
Плиты железобетонные фундаментные
м3</t>
  </si>
  <si>
    <t>0,096
0.6*0.8*0.2</t>
  </si>
  <si>
    <t xml:space="preserve">
_____
1223,69</t>
  </si>
  <si>
    <t xml:space="preserve">
_____
117</t>
  </si>
  <si>
    <t xml:space="preserve">
_____
702</t>
  </si>
  <si>
    <t>ТЕР23-01-001-01
Устройство основания под трубопроводы песчаного,н=0.1м
10 м3 основания</t>
  </si>
  <si>
    <t>4,03
40,3/10</t>
  </si>
  <si>
    <t>105,37
_____
1287</t>
  </si>
  <si>
    <t>39,04
_____
4,26</t>
  </si>
  <si>
    <t>425
_____
5187</t>
  </si>
  <si>
    <t>157
_____
17</t>
  </si>
  <si>
    <t>5342
_____
14930</t>
  </si>
  <si>
    <t>739
_____
216</t>
  </si>
  <si>
    <t>ТЕР01-02-061-02
Засыпка песком (на Н= 0.2 м) вручную траншей, пазух котлованов и ям, песчаный грунт группа грунтов 2
100 м3 грунта</t>
  </si>
  <si>
    <t>1,749
174,9/100</t>
  </si>
  <si>
    <t>ТЕР01-02-061-02
Засыпка вручную траншей, пазух котлованов и ям, песчаный грунт группа грунтов 2 , стальных участков на выходах из земли, подземных кранов,на врезке
100 м3 грунта</t>
  </si>
  <si>
    <t>0,177
(12,9+4,8)/100</t>
  </si>
  <si>
    <t>ТССЦ-408-0122
Песок природный для строительных работ средний
м3</t>
  </si>
  <si>
    <t>256,19
(40,3+174,9+12,9+4,8)*1,1</t>
  </si>
  <si>
    <t xml:space="preserve">
_____
29974</t>
  </si>
  <si>
    <t xml:space="preserve">
_____
86285</t>
  </si>
  <si>
    <t>ТЕР01-01-033-02
Засыпка непросадочным грунтом под проездами ,пересечении с коммуникациями . Засыпка траншей и котлованов с перемещением грунта до 5 м бульдозерами мощностью 59 кВт (80 л.с.), группа грунтов 2
1000 м3 грунта</t>
  </si>
  <si>
    <t>0,9005
900.5/1000</t>
  </si>
  <si>
    <t>633,41
_____
124,36</t>
  </si>
  <si>
    <t>570
_____
112</t>
  </si>
  <si>
    <t>4920
_____
1408</t>
  </si>
  <si>
    <t>990,55
900.5*1.1</t>
  </si>
  <si>
    <t xml:space="preserve">
_____
104008</t>
  </si>
  <si>
    <t xml:space="preserve">
_____
370277</t>
  </si>
  <si>
    <t>ТЕР01-02-005-01
Уплотнение грунта пневматическими трамбовками, группа грунтов 1-2
100 м3 уплотненного грунта</t>
  </si>
  <si>
    <t>9,005
900.5/100</t>
  </si>
  <si>
    <t>199,9
_____
36,97</t>
  </si>
  <si>
    <t>1800
_____
333</t>
  </si>
  <si>
    <t>11635
_____
4184</t>
  </si>
  <si>
    <t>ТЕР01-01-033-03
Засыпка траншей и котлованов с перемещением грунта до 5 м бульдозерами мощностью 59 кВт (80 л.с.), группа грунтов 3-разработанным грунтом
1000 м3 грунта</t>
  </si>
  <si>
    <t>0,4551
455.10/1000</t>
  </si>
  <si>
    <t>739,81
_____
145,25</t>
  </si>
  <si>
    <t>337
_____
66</t>
  </si>
  <si>
    <t>2904
_____
831</t>
  </si>
  <si>
    <t>ТЕР01-02-005-02
Уплотнение грунта пневматическими трамбовками, группа грунтов 3-4
100 м3 уплотненного грунта</t>
  </si>
  <si>
    <t>4,551
455.10/100</t>
  </si>
  <si>
    <t>238,66
_____
44,14</t>
  </si>
  <si>
    <t>1086
_____
201</t>
  </si>
  <si>
    <t>7021
_____
2525</t>
  </si>
  <si>
    <t>ТССЦпг-01-01-01-039
Погрузочные работы при автомобильных перевозках: грунта растительного слоя (земля, перегной)
1 т груза</t>
  </si>
  <si>
    <t>1251,51
641.80*1.95</t>
  </si>
  <si>
    <t>ТЕР01-01-016-02
Работа на отвале, группа грунтов 2-3
1000 м3 грунта</t>
  </si>
  <si>
    <t>0,6418
641.80/1000</t>
  </si>
  <si>
    <t>35,99
_____
4,88</t>
  </si>
  <si>
    <t>357,63
_____
64,83</t>
  </si>
  <si>
    <t>23
_____
3</t>
  </si>
  <si>
    <t>230
_____
42</t>
  </si>
  <si>
    <t>290
_____
15</t>
  </si>
  <si>
    <t>1881
_____
523</t>
  </si>
  <si>
    <t>ТССЦпг-03-21-01-012
Перевозка грузов( лишнего грунта) автомобилями-самосвалами грузоподъемностью 10 т, работающих вне карьера, на расстояние: до 12 км I класс груза
1 т груза</t>
  </si>
  <si>
    <t>Итого по разделу 1 ЗЕМЛЯНЫЕ РАБОТЫ</t>
  </si>
  <si>
    <t>Раздел 2. ПРОКЛАДКА  ПЭ  УЧАСТКОВ  ГАЗОПРОВОДА НИЗКОГО ДАВЛЕНИЯ</t>
  </si>
  <si>
    <t>Прокладка ПЭ участка газопровода  Ф 110х10мм - 2,5 м.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</si>
  <si>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</si>
  <si>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0,01
1/100</t>
  </si>
  <si>
    <t>80,76
_____
20,75</t>
  </si>
  <si>
    <t>10
_____
1</t>
  </si>
  <si>
    <t>ТССЦ-507-2057
Труба ПЭ 80 SDR 11, наружный диаметр 110 мм (ГОСТ Р 50838-95)
10 м</t>
  </si>
  <si>
    <t>0,1
1/10</t>
  </si>
  <si>
    <t xml:space="preserve">
_____
870</t>
  </si>
  <si>
    <t xml:space="preserve">
_____
87</t>
  </si>
  <si>
    <t xml:space="preserve">
_____
546</t>
  </si>
  <si>
    <t>Установка  ПЭ фасонных частей Ф 110х10 мм</t>
  </si>
  <si>
    <t>ТЕР24-02-005-03
Установка  перехода ПЭ/ст ф 110/ст.108 мм - на газопроводе из полиэтиленовых труб в горизонтальной плоскости, диаметр отвода 110 мм
1 шт.</t>
  </si>
  <si>
    <t>26,64
_____
261,27</t>
  </si>
  <si>
    <t>27
_____
261</t>
  </si>
  <si>
    <t>335
_____
742</t>
  </si>
  <si>
    <t>ТССЦ-507-0779
Переход «полиэтилен-сталь 110х108»
шт.</t>
  </si>
  <si>
    <t xml:space="preserve">
_____
700</t>
  </si>
  <si>
    <t xml:space="preserve">
_____
1830</t>
  </si>
  <si>
    <t>ТЕР24-02-006-03
Установка тройника на газопроводе из полиэтиленовых труб в горизонтальной плоскости, диаметр газопровода: 110 мм
1 тройник</t>
  </si>
  <si>
    <t>ТССЦ-507-0889
Тройник полиэтиленовый с удлиненным хвостовиком неравнопроходной, SDR 11, 160х110 ,(ТУ2248-001-18425183-01)
шт.</t>
  </si>
  <si>
    <t xml:space="preserve">
_____
489,12</t>
  </si>
  <si>
    <t xml:space="preserve">
_____
489</t>
  </si>
  <si>
    <t xml:space="preserve">
_____
1690</t>
  </si>
  <si>
    <t>Прокладка ПЭ участка газопровода  Ф 160х14.6мм - 491м.</t>
  </si>
  <si>
    <t>ТЕР24-02-034-02
Укладка газопроводов из одиночных полиэтиленовых труб в траншею, диаметр газопровода 160 х14.6 мм
100 м газопровода</t>
  </si>
  <si>
    <t>4,96
496/100</t>
  </si>
  <si>
    <t>95,8
_____
12,9</t>
  </si>
  <si>
    <t>475
_____
64</t>
  </si>
  <si>
    <t>2683
_____
804</t>
  </si>
  <si>
    <t>ТССЦ-507-2059
Труба ПЭ 80 SDR 11, наружный диаметр 160 мм (ГОСТ Р 50838-95)
10 м</t>
  </si>
  <si>
    <t>49,6
496/10</t>
  </si>
  <si>
    <t xml:space="preserve">
_____
1850</t>
  </si>
  <si>
    <t xml:space="preserve">
_____
91760</t>
  </si>
  <si>
    <t xml:space="preserve">
_____
574335</t>
  </si>
  <si>
    <t>ТЕР24-02-001-07
Сварка «встык» полиэтиленовых труб нагревательным элементом: при полуавтоматическом управлении процессом сварки, диаметр труб 160 мм
1 соединение</t>
  </si>
  <si>
    <t>Установка  ПЭ фасонных частей ф160х14.6  мм</t>
  </si>
  <si>
    <t>ТЕР24-02-005-04
Установка  отвода Ф 160мм - 6 шт.,перехода ПЭ/Ст. Ф 160/ст159 мм -2 шт, на газопроводе из полиэтиленовых труб в горизонтальной плоскости, диаметр 160 мм
1 шт</t>
  </si>
  <si>
    <t>42,62
_____
378,85</t>
  </si>
  <si>
    <t>341
_____
3031</t>
  </si>
  <si>
    <t>4287
_____
10972</t>
  </si>
  <si>
    <t>ТССЦ-507-0834
Отвод 90° полиэтиленовый с удлиненным хвостовиком, диаметр 160 мм (ТУ2248-001-18425183-01)
шт.</t>
  </si>
  <si>
    <t xml:space="preserve">
_____
390,5</t>
  </si>
  <si>
    <t xml:space="preserve">
_____
2343</t>
  </si>
  <si>
    <t xml:space="preserve">
_____
8113</t>
  </si>
  <si>
    <t>ТССЦ-507-0780
Переход «полиэтилен-сталь 160х159»
шт.</t>
  </si>
  <si>
    <t xml:space="preserve">
_____
975</t>
  </si>
  <si>
    <t xml:space="preserve">
_____
1950</t>
  </si>
  <si>
    <t xml:space="preserve">
_____
7049</t>
  </si>
  <si>
    <t>ТЕР24-02-002-04
Сварка полиэтиленовых труб при помощи соединительных деталей с закладными нагревателями, диаметр труб: 160 мм
1 соединение</t>
  </si>
  <si>
    <t>43,74
_____
374,9</t>
  </si>
  <si>
    <t>394
_____
3374</t>
  </si>
  <si>
    <t>4950
_____
12195</t>
  </si>
  <si>
    <t>ТЕР24-02-007-03
Установка седелок крановых полиэтиленовых с закладными нагревателями на газопроводе из полиэтиленовых труб, диаметры соединяемых труб 160х32 мм
1 соединение</t>
  </si>
  <si>
    <t>26,18
_____
3,95</t>
  </si>
  <si>
    <t>52
_____
9</t>
  </si>
  <si>
    <t>658
_____
32</t>
  </si>
  <si>
    <t>ТССЦ-507-0852
Седелка полиэтиленовая с ответной нижней частью Д=160х32 мм
шт.</t>
  </si>
  <si>
    <t xml:space="preserve">
_____
728</t>
  </si>
  <si>
    <t xml:space="preserve">
_____
1456</t>
  </si>
  <si>
    <t xml:space="preserve">
_____
6114</t>
  </si>
  <si>
    <t>ТЕР24-02-005-01
Установка переходов ПЭ- ст Ф 32/ст. 32 на газопроводе из полиэтиленовых труб в горизонтальной плоскости, диаметр отвода 32 мм
шт</t>
  </si>
  <si>
    <t>10,66
_____
119,95</t>
  </si>
  <si>
    <t>21
_____
240</t>
  </si>
  <si>
    <t>268
_____
469</t>
  </si>
  <si>
    <t>Прайс "Полипастик Урал "
Переход полиэтилен-сталь-32/ст.32 ПЭ 80 ГАЗ SDR 11- 32/ст32, цена 155/5,91=26,23 руб/шт
(МАТ=1,022 к расх.)
шт</t>
  </si>
  <si>
    <t xml:space="preserve">
_____
26,81</t>
  </si>
  <si>
    <t xml:space="preserve">
_____
54</t>
  </si>
  <si>
    <t xml:space="preserve">
_____
317</t>
  </si>
  <si>
    <t>ТЕРм10-06-048-05
Укладка сигнальной ленты "ГАЗ" (применительно- п. 1.10.98т.ч к ТЕРм 10 ) .
(ОЗП=0,3; ЭМ=0,3 к расх.; ЗПМ=0,3; МАТ=0,3 к расх.; ТЗ=0,3; ТЗМ=0,3)
1 км кабеля
1 661,52 = 1 667,37 - 5,85 x 1,00</t>
  </si>
  <si>
    <t>0,501
501/1000</t>
  </si>
  <si>
    <t>410,69
_____
41,06</t>
  </si>
  <si>
    <t>206
_____
21</t>
  </si>
  <si>
    <t>1141
_____
259</t>
  </si>
  <si>
    <t>ТССЦ-507-3538
Лента сигнальная "Газ" ЛСГ 200
м</t>
  </si>
  <si>
    <t xml:space="preserve">
_____
0,3</t>
  </si>
  <si>
    <t xml:space="preserve">
_____
150</t>
  </si>
  <si>
    <t xml:space="preserve">
_____
581</t>
  </si>
  <si>
    <t>Установка крана  Georg Fisher Ф 160мм   , с управлением под ковер .</t>
  </si>
  <si>
    <t>ТЕР24-02-071-06
Установка шарового крана Ф 160 мм подземной установки ,с ковером (ПРИМЕНИТЕЛЬНО)
1 гидрозатвор
613,90 = 2 940,01 - 0,82 x 93,40 - 1 x 1 560,00 - 1 x 305,52 - 2 x 192,00</t>
  </si>
  <si>
    <t>107,72
_____
237,5</t>
  </si>
  <si>
    <t>268,68
_____
15,68</t>
  </si>
  <si>
    <t>108
_____
237</t>
  </si>
  <si>
    <t>269
_____
16</t>
  </si>
  <si>
    <t>1355
_____
1408</t>
  </si>
  <si>
    <t>1281
_____
197</t>
  </si>
  <si>
    <t>Прайс "Полипастик Урал "
Кран шаровой полиэтиленовый : ПЭ 100 ГАЗ SDR 11 160мм ,Georg Fisher . цена: 49178/5,91= 8321,15 руб.
(МАТ=1,0235 к расх.)
шт</t>
  </si>
  <si>
    <t xml:space="preserve">
_____
8516,7</t>
  </si>
  <si>
    <t xml:space="preserve">
_____
8517</t>
  </si>
  <si>
    <t xml:space="preserve">
_____
50334</t>
  </si>
  <si>
    <t>Прайс "Полипастик Урал "
Телескопический удлинитель для шарового крана ., цена:7650/5,91=1294,42 руб.
(МАТ=1,0235 к расх.)
шт</t>
  </si>
  <si>
    <t xml:space="preserve">
_____
1324,84</t>
  </si>
  <si>
    <t xml:space="preserve">
_____
1325</t>
  </si>
  <si>
    <t xml:space="preserve">
_____
7830</t>
  </si>
  <si>
    <t>Прайс "Полипастик Урал "
Ключ для крана .,цена: 4950/5,91=837,56 руб
(МАТ=1,0235 к расх.)
шт</t>
  </si>
  <si>
    <t xml:space="preserve">
_____
857,24</t>
  </si>
  <si>
    <t xml:space="preserve">
_____
857</t>
  </si>
  <si>
    <t xml:space="preserve">
_____
5066</t>
  </si>
  <si>
    <t>ТЕР24-02-081-01
Укладка продувочных газопроводов Ф38х3.2мм ,( контрольной трубки на кожухе перехода газопровода)
1 установка
341,98 = 437,71 - 1 x 95,73</t>
  </si>
  <si>
    <t>18,31
_____
251,87</t>
  </si>
  <si>
    <t>71,8
_____
4,08</t>
  </si>
  <si>
    <t>37
_____
503</t>
  </si>
  <si>
    <t>144
_____
8</t>
  </si>
  <si>
    <t>461
_____
2833</t>
  </si>
  <si>
    <t>774
_____
103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</si>
  <si>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</si>
  <si>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 xml:space="preserve">
_____
14</t>
  </si>
  <si>
    <t xml:space="preserve">
_____
46</t>
  </si>
  <si>
    <t xml:space="preserve">
_____
260</t>
  </si>
  <si>
    <t>ТЕР24-02-021-01
Изоляция комбинированным мастично-ленточным материалом типа ленты &lt;Лиам&gt; газопроводов
1 м2</t>
  </si>
  <si>
    <t>0,3
0,1*3</t>
  </si>
  <si>
    <t>23,4
_____
180,68</t>
  </si>
  <si>
    <t>88,16
_____
14,3</t>
  </si>
  <si>
    <t>7
_____
55</t>
  </si>
  <si>
    <t>26
_____
4</t>
  </si>
  <si>
    <t>88
_____
154</t>
  </si>
  <si>
    <t>147
_____
54</t>
  </si>
  <si>
    <t>ТЕР24-01-033-02
Установка вентилей и клапанов обратных муфтовых диаметром до 32 мм
1 шт.</t>
  </si>
  <si>
    <t>12,27
_____
1,44</t>
  </si>
  <si>
    <t>25
_____
2</t>
  </si>
  <si>
    <t>309
_____
14</t>
  </si>
  <si>
    <t>Прайс ООО "АЛСО "
Кран шаровой муфтовый ALSO  КШ.М.П.Н. GAS.025.40-01., цена:2000/1,18/5,91=286,79 руб.
(МАТ=1,0262 к расх.)
шт</t>
  </si>
  <si>
    <t xml:space="preserve">
_____
294,3</t>
  </si>
  <si>
    <t xml:space="preserve">
_____
589</t>
  </si>
  <si>
    <t xml:space="preserve">
_____
3479</t>
  </si>
  <si>
    <t>ТЕР11-01-002-09
Устройство отмостки вокруг коверов на на площадке установки крана
1 м3 подстилающего слоя</t>
  </si>
  <si>
    <t>38,8
_____
9,08</t>
  </si>
  <si>
    <t>17
_____
5</t>
  </si>
  <si>
    <t>220
_____
20</t>
  </si>
  <si>
    <t>ТССЦ-401-0025
Бетон тяжелый, крупность заполнителя более 40 мм, класс В12,5 (М150)
м3</t>
  </si>
  <si>
    <t xml:space="preserve">
_____
578</t>
  </si>
  <si>
    <t xml:space="preserve">
_____
265</t>
  </si>
  <si>
    <t xml:space="preserve">
_____
1349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</si>
  <si>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</si>
  <si>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</si>
  <si>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0,02
2/100</t>
  </si>
  <si>
    <t>759,42
_____
1010,46</t>
  </si>
  <si>
    <t>3046,09
_____
349,22</t>
  </si>
  <si>
    <t>15
_____
20</t>
  </si>
  <si>
    <t>61
_____
7</t>
  </si>
  <si>
    <t>191
_____
87</t>
  </si>
  <si>
    <t>384
_____
88</t>
  </si>
  <si>
    <t>ТССЦ-401-0023
Бетон тяжелый, крупность заполнителя более 40 мм, класс В7,5 (М 100)
м3</t>
  </si>
  <si>
    <t>0,14
0.07*2</t>
  </si>
  <si>
    <t xml:space="preserve">
_____
538</t>
  </si>
  <si>
    <t xml:space="preserve">
_____
75</t>
  </si>
  <si>
    <t xml:space="preserve">
_____
385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</si>
  <si>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</si>
  <si>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</si>
  <si>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339</t>
  </si>
  <si>
    <t xml:space="preserve">
_____
2200</t>
  </si>
  <si>
    <t>ТЕР27-09-012-01
Установка табличек
100 знаков</t>
  </si>
  <si>
    <t>0,11
11/100</t>
  </si>
  <si>
    <t>743,82
_____
489,12</t>
  </si>
  <si>
    <t>82
_____
54</t>
  </si>
  <si>
    <t>1029
_____
389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</si>
  <si>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</si>
  <si>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</si>
  <si>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1099</t>
  </si>
  <si>
    <t xml:space="preserve">
_____
3549</t>
  </si>
  <si>
    <t>Итого по разделу 2 ПРОКЛАДКА  ПЭ  УЧАСТКОВ  ГАЗОПРОВОДА НИЗКОГО ДАВЛЕНИЯ</t>
  </si>
  <si>
    <t>Раздел 3. ПРОКЛАДКА СТАЛЬНЫХ   УЧАСТКОВ  ГАЗОПРОВОДА  НИЗКОГО ДАВЛЕНИЯ</t>
  </si>
  <si>
    <t>Прокладка подземного  газопровода   Ф159х4,5 мм</t>
  </si>
  <si>
    <t>ТЕР24-02-030-04
Укладка в траншею изолированных стальных газопроводов условным диаметром: до 150 мм
100 м трубопровода
2 389,84 = 21 528,33 - 101 x 189,49</t>
  </si>
  <si>
    <t>0,06
6/100</t>
  </si>
  <si>
    <t>491,79
_____
23,04</t>
  </si>
  <si>
    <t>1875,01
_____
184,69</t>
  </si>
  <si>
    <t>113
_____
11</t>
  </si>
  <si>
    <t>371
_____
11</t>
  </si>
  <si>
    <t>610
_____
139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</si>
  <si>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(Доплата за марку стали МАТ=1,02 к расх.)
м</t>
  </si>
  <si>
    <t>6,06
6*1,01</t>
  </si>
  <si>
    <t xml:space="preserve">
_____
115,26</t>
  </si>
  <si>
    <t xml:space="preserve">
_____
698</t>
  </si>
  <si>
    <t xml:space="preserve">
_____
3901</t>
  </si>
  <si>
    <t>ТЕР24-02-021-01
Изоляция комбинированным мастично-ленточным материалом типа ленты &lt;Лиам&gt; газопроводов диаметром 150 мм
1 м2</t>
  </si>
  <si>
    <t>3
0.5*6</t>
  </si>
  <si>
    <t>70
_____
543</t>
  </si>
  <si>
    <t>264
_____
43</t>
  </si>
  <si>
    <t>882
_____
1543</t>
  </si>
  <si>
    <t>1466
_____
539</t>
  </si>
  <si>
    <t>Прокладка газопровода Ф 108х4 мм</t>
  </si>
  <si>
    <t>ТЕР24-02-030-03
Укладка в траншею изолированных стальных газопроводов условным диаметром до 100 мм
100 м трубопровода
1 657,81 = 12 035,56 - 101 x 102,75</t>
  </si>
  <si>
    <t>0,055
5,5/100</t>
  </si>
  <si>
    <t>330,42
_____
14,98</t>
  </si>
  <si>
    <t>1312,41
_____
139,29</t>
  </si>
  <si>
    <t>18
_____
1</t>
  </si>
  <si>
    <t>72
_____
8</t>
  </si>
  <si>
    <t>229
_____
5</t>
  </si>
  <si>
    <t>405
_____
96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</si>
  <si>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(МАТ=1,02 к расх.)
м</t>
  </si>
  <si>
    <t xml:space="preserve">
_____
68,65</t>
  </si>
  <si>
    <t xml:space="preserve">
_____
4256</t>
  </si>
  <si>
    <t xml:space="preserve">
_____
23902</t>
  </si>
  <si>
    <t>ТЕР24-02-021-01
Изоляция комбинированным мастично-ленточным материалом типа ленты &lt;Лиам&gt; газопроводов диаметром 108 мм
1 м2</t>
  </si>
  <si>
    <t>1,87
0.34*5,5</t>
  </si>
  <si>
    <t>44
_____
337</t>
  </si>
  <si>
    <t>165
_____
27</t>
  </si>
  <si>
    <t>550
_____
961</t>
  </si>
  <si>
    <t>914
_____
336</t>
  </si>
  <si>
    <t>Устройство футляра Ф159х4.0мм   на выходе газопровода Ф100 х4 мм из земли, - 2шт</t>
  </si>
  <si>
    <t>ТЕР22-01-011-05
Укладка стальных труб диаметром 150 мм
1 км трубопровода
15 193,33 = 15 673,83 - 20 x 9,04 - 1,54 x 121,91 - 36 x 3,11</t>
  </si>
  <si>
    <t>0,0012
0.6*2/1000</t>
  </si>
  <si>
    <t>6126,12
_____
2320</t>
  </si>
  <si>
    <t>6747,21
_____
1127,85</t>
  </si>
  <si>
    <t>7
_____
3</t>
  </si>
  <si>
    <t>8
_____
1</t>
  </si>
  <si>
    <t>92
_____
18</t>
  </si>
  <si>
    <t>49
_____
17</t>
  </si>
  <si>
    <t>ТССЦ-103-0176
Трубы стальные электросварные прямошовные со снятой фаской из стали марок БСт2кп-БСт4кп и БСт2пс-БСт4пс наружный диаметр 159 мм, толщина стенки 4,5 мм
м</t>
  </si>
  <si>
    <t xml:space="preserve">
_____
113</t>
  </si>
  <si>
    <t xml:space="preserve">
_____
136</t>
  </si>
  <si>
    <t xml:space="preserve">
_____
757</t>
  </si>
  <si>
    <t>ТЕР22-05-003-01
Протаскивание в футляр стальных труб диаметром 100 мм
100 м трубы, уложенной в футляр</t>
  </si>
  <si>
    <t>0,012
1,2/100</t>
  </si>
  <si>
    <t>1026,3
_____
1111,06</t>
  </si>
  <si>
    <t>12
_____
13</t>
  </si>
  <si>
    <t>155
_____
73</t>
  </si>
  <si>
    <t>ТЕР24-02-021-01
Изоляция комбинированным мастично-ленточным материалом типа ленты &lt;Лиам&gt; газопроводов 159 мм
1 м2</t>
  </si>
  <si>
    <t>0,408
0.34*1,2</t>
  </si>
  <si>
    <t>10
_____
73</t>
  </si>
  <si>
    <t>36
_____
6</t>
  </si>
  <si>
    <t>120
_____
210</t>
  </si>
  <si>
    <t>199
_____
73</t>
  </si>
  <si>
    <t>ТЕР22-05-004-01
Заделка битумом и прядью концов футляра диаметром 159мм
(ОЗП=0,1875; ЭМ=0,1875 к расх.; ЗПМ=0,1875; МАТ=0,1875 к расх.; ТЗ=0,1875; ТЗМ=0,1875)
1 футляр</t>
  </si>
  <si>
    <t>6,14
_____
29,92</t>
  </si>
  <si>
    <t>12
_____
60</t>
  </si>
  <si>
    <t>155
_____
226</t>
  </si>
  <si>
    <t>Монтаж опор  из труб Ф76х3,5мм ; Ф 89х3.5 для газопровода Ф 108х4мм</t>
  </si>
  <si>
    <t>ТЕР01-02-031-04
Бурение ям глубиной до 2 м бурильно-крановыми машинами: на автомобиле, группа грунтов 2
100 ям</t>
  </si>
  <si>
    <t>0,08
8/100</t>
  </si>
  <si>
    <t>2276,31
_____
232,59</t>
  </si>
  <si>
    <t>182
_____
19</t>
  </si>
  <si>
    <t>1254
_____
234</t>
  </si>
  <si>
    <t>ТЕР06-01-001-13
Устройство фундаментов-столбов: бетонных
100 м3 бетона, бутобетона и железобетона в деле</t>
  </si>
  <si>
    <t>0,008
0,8/100</t>
  </si>
  <si>
    <t>6449,24
_____
6374,53</t>
  </si>
  <si>
    <t>1934,99
_____
302,95</t>
  </si>
  <si>
    <t>52
_____
51</t>
  </si>
  <si>
    <t>15
_____
2</t>
  </si>
  <si>
    <t>649
_____
255</t>
  </si>
  <si>
    <t>89
_____
30</t>
  </si>
  <si>
    <t xml:space="preserve">
_____
472</t>
  </si>
  <si>
    <t xml:space="preserve">
_____
2398</t>
  </si>
  <si>
    <t>ТЕР09-03-012-12
Монтаж опор -опорных стоек для пролетов: до 24 м
1 т конструкций</t>
  </si>
  <si>
    <t>0,17387
(7,4*2+16,59*3+34,3*3+6,4)/1000</t>
  </si>
  <si>
    <t>74,73
_____
175,4</t>
  </si>
  <si>
    <t>299,82
_____
36,18</t>
  </si>
  <si>
    <t>13
_____
31</t>
  </si>
  <si>
    <t>52
_____
6</t>
  </si>
  <si>
    <t>163
_____
168</t>
  </si>
  <si>
    <t>306
_____
79</t>
  </si>
  <si>
    <t>ТССЦ-201-0813
Опоры стальные
т</t>
  </si>
  <si>
    <t xml:space="preserve">
_____
12870</t>
  </si>
  <si>
    <t xml:space="preserve">
_____
2238</t>
  </si>
  <si>
    <t xml:space="preserve">
_____
9821</t>
  </si>
  <si>
    <t>ТЕР13-03-002-04
Огрунтовка металлических поверхностей опор за один раз: грунтовкой ГФ-021
100 м2 окрашиваемой поверхности</t>
  </si>
  <si>
    <t>0,0493
(0,24*0.7*2+0,24*2,2*3+0,28*3,5*3+0,1*0,7)/100</t>
  </si>
  <si>
    <t>71,47
_____
250,36</t>
  </si>
  <si>
    <t>10,15
_____
0,12</t>
  </si>
  <si>
    <t>4
_____
11</t>
  </si>
  <si>
    <t>44
_____
45</t>
  </si>
  <si>
    <t>ТЕР13-03-004-26
Окраска металлических огрунтованных поверхностей опор : эмалью ПФ-115- в 2 слоя.
(Коэффицент на слои ОЗП=2; ЭМ=2 к расх.; ЗПМ=2; МАТ=2 к расх.; ТЗ=2; ТЗМ=2)
100 м2 окрашиваемой поверхности</t>
  </si>
  <si>
    <t>87,86
_____
776,96</t>
  </si>
  <si>
    <t>13,6
_____
0,24</t>
  </si>
  <si>
    <t>4
_____
38</t>
  </si>
  <si>
    <t>54
_____
152</t>
  </si>
  <si>
    <t>ТЕР24-02-041-04
Надземная прокладка стальных газопроводов на металлических опорах, условный диаметр газопровода 100 мм
100 м газопровода</t>
  </si>
  <si>
    <t>0,565
56,5/100</t>
  </si>
  <si>
    <t>336,3
_____
377,02</t>
  </si>
  <si>
    <t>2172,13
_____
274,64</t>
  </si>
  <si>
    <t>190
_____
213</t>
  </si>
  <si>
    <t>1227
_____
155</t>
  </si>
  <si>
    <t>2388
_____
835</t>
  </si>
  <si>
    <t>6739
_____
1950</t>
  </si>
  <si>
    <t>ТЕР24-02-041-01
Надземная прокладка стальных газопроводов на металлических опорах,  диаметр газопровода: 32 мм
100 м газопровода</t>
  </si>
  <si>
    <t>0,003
0,3/100</t>
  </si>
  <si>
    <t>232,58
_____
200,73</t>
  </si>
  <si>
    <t>1591,9
_____
205,71</t>
  </si>
  <si>
    <t>5
_____
1</t>
  </si>
  <si>
    <t>9
_____
3</t>
  </si>
  <si>
    <t>26
_____
8</t>
  </si>
  <si>
    <t>ТЕР22-03-001-05
Установка фасонных частей стальных сварных диаметром 57-250 мм
1 т фасонных частей</t>
  </si>
  <si>
    <t>0,0624
(2,5*12+6,1*3+0,6+2,2+4,8+0,4+0,9+2,3+0,11*4+0,43*2+0,8*2)/1000</t>
  </si>
  <si>
    <t>4960,28
_____
14919,4</t>
  </si>
  <si>
    <t>11806,75
_____
1684,6</t>
  </si>
  <si>
    <t>310
_____
930</t>
  </si>
  <si>
    <t>737
_____
105</t>
  </si>
  <si>
    <t>3892
_____
7154</t>
  </si>
  <si>
    <t>4481
_____
1321</t>
  </si>
  <si>
    <t>ТЕР22-03-014-03
Приварка фланцев к стальным трубопроводам диаметром: 100 мм
1 фланец
56,93 = 140,13 - 1 x 83,20</t>
  </si>
  <si>
    <t>9,81
_____
3,34</t>
  </si>
  <si>
    <t>43,78
_____
6,37</t>
  </si>
  <si>
    <t>39
_____
14</t>
  </si>
  <si>
    <t>175
_____
25</t>
  </si>
  <si>
    <t>494
_____
100</t>
  </si>
  <si>
    <t>1065
_____
320</t>
  </si>
  <si>
    <t>ТССЦ-507-2836
Соединения изолирующие фланцевые на условное давление 0,6 мПа для труб диаметром до 100 мм
компл.</t>
  </si>
  <si>
    <t xml:space="preserve">
_____
359,27</t>
  </si>
  <si>
    <t xml:space="preserve">
_____
719</t>
  </si>
  <si>
    <t xml:space="preserve">
_____
4787</t>
  </si>
  <si>
    <t>ТЕРм12-10-001-01
Бобышки, штуцеры на условное давление до 10 МПа
100 шт.</t>
  </si>
  <si>
    <t>795,26
_____
2433,91</t>
  </si>
  <si>
    <t>16
_____
48</t>
  </si>
  <si>
    <t>200
_____
608</t>
  </si>
  <si>
    <t>ТЕР13-03-002-04
Огрунтовка металлических поверхностей газопровода ф 100 мм , штуцеров Ф 32мм за один раз грунтовкой ГФ-021
100 м2 окрашиваемой поверхности</t>
  </si>
  <si>
    <t>0,1924
(0,34*56,5+0,1*0,3)/100</t>
  </si>
  <si>
    <t>14
_____
48</t>
  </si>
  <si>
    <t>173
_____
176</t>
  </si>
  <si>
    <t>ТЕР13-03-004-26
Окраска металлических огрунтованных поверхностей эмалью ПФ-115
100 м2 окрашиваемой поверхности</t>
  </si>
  <si>
    <t>43,93
_____
388,48</t>
  </si>
  <si>
    <t>6,8
_____
0,12</t>
  </si>
  <si>
    <t>8
_____
76</t>
  </si>
  <si>
    <t>106
_____
295</t>
  </si>
  <si>
    <t>Установка отключающих устройств</t>
  </si>
  <si>
    <t>Прайс ООО "АЛСО "
Кран шаровой муфтовый ALSO  КШ.М.П.Н. GAS.025.40-01.,2000/1,18/5,91=286,79 руб.
(МАТ=1,0262 к расх.)
шт</t>
  </si>
  <si>
    <t>ТЕР24-02-051-03
Монтаж задвижки стальной фланцевой для надземной установки на газопроводах из труб условным диаметром 100 мм
1 задвижка
920,26 = 1 192,26 - 4 x 68,00</t>
  </si>
  <si>
    <t>140,32
_____
570,79</t>
  </si>
  <si>
    <t>209,15
_____
3,76</t>
  </si>
  <si>
    <t>140
_____
571</t>
  </si>
  <si>
    <t>209
_____
4</t>
  </si>
  <si>
    <t>1763
_____
3206</t>
  </si>
  <si>
    <t>792
_____
47</t>
  </si>
  <si>
    <t>Прайс ООО "АЛСО "
Кран шаровой фланец/фланец  ALSO  КШ.Ф.З GAS.100.16-01., цена: 11000/1,18/5,91= 1577,33 руб.
(МАТ=1,0265 к расх.)
шт</t>
  </si>
  <si>
    <t xml:space="preserve">
_____
1619,13</t>
  </si>
  <si>
    <t xml:space="preserve">
_____
1619</t>
  </si>
  <si>
    <t xml:space="preserve">
_____
9569</t>
  </si>
  <si>
    <t>ТЕРм08-02-472-11
Перемычка заземляющая тросовая диаметром до 9,2 мм для строительных металлических конструкций
10 шт.</t>
  </si>
  <si>
    <t>42,69
_____
6,15</t>
  </si>
  <si>
    <t>6,76
_____
0,16</t>
  </si>
  <si>
    <t>4
_____
1</t>
  </si>
  <si>
    <t>54
_____
3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</si>
  <si>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</si>
  <si>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0,0033
0.165*2/100</t>
  </si>
  <si>
    <t>253,26
_____
85,18</t>
  </si>
  <si>
    <t>85,66
_____
4,08</t>
  </si>
  <si>
    <t>ТССЦ-101-2548
Сталь полосовая 40х4 мм
т</t>
  </si>
  <si>
    <t>0,0002
0.10*2/1000</t>
  </si>
  <si>
    <t xml:space="preserve">
_____
6320</t>
  </si>
  <si>
    <t xml:space="preserve">
_____
1</t>
  </si>
  <si>
    <t xml:space="preserve">
_____
9</t>
  </si>
  <si>
    <t>Заземление газопровода  по  СЗК 42.00.СБ Серия 5.905-17.07 ( 2 опоры)</t>
  </si>
  <si>
    <t>ТЕРм08-02-472-08
Проводник заземляющий открыто по строительным основаниям: из круглой стали диаметром 8 мм
100 м</t>
  </si>
  <si>
    <t>0,02
1*2/100</t>
  </si>
  <si>
    <t>238,99
_____
265,35</t>
  </si>
  <si>
    <t>52,44
_____
1,8</t>
  </si>
  <si>
    <t>5
_____
5</t>
  </si>
  <si>
    <t>60
_____
32</t>
  </si>
  <si>
    <t>ТЕРм08-02-471-03
Заземлитель вертикальный из круглой стали диаметром: 12 мм
10 шт.</t>
  </si>
  <si>
    <t>0,2
1*2/10</t>
  </si>
  <si>
    <t>98,57
_____
41,77</t>
  </si>
  <si>
    <t>38,9
_____
1,31</t>
  </si>
  <si>
    <t>20
_____
8</t>
  </si>
  <si>
    <t>248
_____
33</t>
  </si>
  <si>
    <t>46
_____
3</t>
  </si>
  <si>
    <t>ТССЦ-101-1617
Сталь круглая углеродистая обыкновенного качества марки ВСт3пс5-1 диаметром 12 мм
т</t>
  </si>
  <si>
    <t>0,010656
0,888*6*2/1000</t>
  </si>
  <si>
    <t xml:space="preserve">
_____
4670</t>
  </si>
  <si>
    <t xml:space="preserve">
_____
50</t>
  </si>
  <si>
    <t xml:space="preserve">
_____
420</t>
  </si>
  <si>
    <t>ТЕР01-02-057-03
Разработка грунта вручную в траншеях глубиной до 2 м без креплений с откосами, группа грунтов: 3
100 м3 грунта</t>
  </si>
  <si>
    <t>0,018
0.6*0,3*5*2/100</t>
  </si>
  <si>
    <t>ТЕРм08-02-472-03
Проводник заземляющий скрыто в подливке пола из стали: полосовой сечением 100 мм2 по СЗК42.00 СБ
100 м</t>
  </si>
  <si>
    <t>0,1
5*2/100</t>
  </si>
  <si>
    <t>183,11
_____
83,66</t>
  </si>
  <si>
    <t>186,87
_____
8,98</t>
  </si>
  <si>
    <t>18
_____
8</t>
  </si>
  <si>
    <t>19
_____
1</t>
  </si>
  <si>
    <t>230
_____
34</t>
  </si>
  <si>
    <t>111
_____
11</t>
  </si>
  <si>
    <t>ТССЦ-101-1889
Сталь полосовая 40х4 мм, кипящая
т</t>
  </si>
  <si>
    <t>0,0126
1.26*5*2/1000</t>
  </si>
  <si>
    <t xml:space="preserve">
_____
80</t>
  </si>
  <si>
    <t xml:space="preserve">
_____
536</t>
  </si>
  <si>
    <t>ТЕР01-02-061-03
Засыпка вручную траншей, пазух котлованов и ям, группа грунтов: 3
100 м3 грунта</t>
  </si>
  <si>
    <t>0,018
1,8/100</t>
  </si>
  <si>
    <t>Устройство ограждения</t>
  </si>
  <si>
    <t>0,05
5/100</t>
  </si>
  <si>
    <t>114
_____
12</t>
  </si>
  <si>
    <t>784
_____
146</t>
  </si>
  <si>
    <t>0,0022
0,22/100</t>
  </si>
  <si>
    <t>14
_____
14</t>
  </si>
  <si>
    <t>178
_____
71</t>
  </si>
  <si>
    <t>24
_____
8</t>
  </si>
  <si>
    <t xml:space="preserve">
_____
130</t>
  </si>
  <si>
    <t xml:space="preserve">
_____
659</t>
  </si>
  <si>
    <t>ТЕР09-03-040-01
Монтаж защитных ограждений оборудования
1 т конструкций
1 429,06 = 1 440,31 - 0,00194 x 4 977,24 - 0,00103 x 1 540,00</t>
  </si>
  <si>
    <t>0,235485
(26,3+0,12*16+0,10*16+27,95+41,18*3+10,63*5+0,205*5)/1000</t>
  </si>
  <si>
    <t>1056,05
_____
297,05</t>
  </si>
  <si>
    <t>75,96
_____
1,96</t>
  </si>
  <si>
    <t>249
_____
70</t>
  </si>
  <si>
    <t>3126
_____
305</t>
  </si>
  <si>
    <t>90
_____
6</t>
  </si>
  <si>
    <t>ТССЦ-201-0764
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
т</t>
  </si>
  <si>
    <t xml:space="preserve">
_____
11400</t>
  </si>
  <si>
    <t xml:space="preserve">
_____
2685</t>
  </si>
  <si>
    <t xml:space="preserve">
_____
14148</t>
  </si>
  <si>
    <t>ТЕР13-03-002-04
Огрунтовка металлических поверхностей за один раз грунтовкой ГФ-021
100 м2 окрашиваемой поверхности</t>
  </si>
  <si>
    <t>0,2016
20.16/100</t>
  </si>
  <si>
    <t>14
_____
51</t>
  </si>
  <si>
    <t>181
_____
185</t>
  </si>
  <si>
    <t>ТЕР13-03-004-26
Окраска металлических огрунтованных поверхностей эмалью ПФ-115
(ОЗП=2; ЭМ=2 к расх.; ЗПМ=2; МАТ=2 к расх.; ТЗ=2; ТЗМ=2)
100 м2 окрашиваемой поверхности</t>
  </si>
  <si>
    <t>18
_____
156</t>
  </si>
  <si>
    <t>223
_____
618</t>
  </si>
  <si>
    <t>12
_____
1</t>
  </si>
  <si>
    <t>ТЕР27-04-001-02
Устройство подстилающих и выравнивающих слоев оснований из песчано-гравийной смеси, дресвы на площадке отключающих устройств.
100 м3 материала основания (в плотном теле)</t>
  </si>
  <si>
    <t>0,0045
0.45/100</t>
  </si>
  <si>
    <t>159,4
_____
21,77</t>
  </si>
  <si>
    <t>2493,5
_____
227,33</t>
  </si>
  <si>
    <t>11
_____
1</t>
  </si>
  <si>
    <t>9
_____
1</t>
  </si>
  <si>
    <t>60
_____
13</t>
  </si>
  <si>
    <t>0,495
0.45*1.1</t>
  </si>
  <si>
    <t xml:space="preserve">
_____
52</t>
  </si>
  <si>
    <t xml:space="preserve">
_____
185</t>
  </si>
  <si>
    <t>Итого по разделу 3 ПРОКЛАДКА СТАЛЬНЫХ   УЧАСТКОВ  ГАЗОПРОВОДА  НИЗКОГО ДАВЛЕНИЯ</t>
  </si>
  <si>
    <t>Раздел 4. УСТАНОВКА КОНТАКТНОГО УСТРОЙСТВА  по С. 5.905-17.07 СЗК 34.00 СБ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</si>
  <si>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</t>
  </si>
  <si>
    <t>81,32
_____
360,74</t>
  </si>
  <si>
    <t>81
_____
361</t>
  </si>
  <si>
    <t>1022
_____
1960</t>
  </si>
  <si>
    <t>Прайс Компания "ГК Абсолют"
Стойка контрольно-измерительного пункта СКИП -Г ,Прайс Компания"ГК Абсолют"., цена: 3750/5,91=634,52 руб.
(МАТ=1,0302 к расх.)
шт</t>
  </si>
  <si>
    <t xml:space="preserve">
_____
653,68</t>
  </si>
  <si>
    <t xml:space="preserve">
_____
654</t>
  </si>
  <si>
    <t xml:space="preserve">
_____
3863</t>
  </si>
  <si>
    <t>Прайс Компания "Газтехник"
Электрод сравнения ЭДБ-2П. Прайс Компания "Газтехник" ., цена: 5930/5,91=1003,38 руб.
(МАТ=1,0302 к расх.)
электрод</t>
  </si>
  <si>
    <t xml:space="preserve">
_____
1033,68</t>
  </si>
  <si>
    <t xml:space="preserve">
_____
1034</t>
  </si>
  <si>
    <t xml:space="preserve">
_____
6109</t>
  </si>
  <si>
    <t>ТЕРм08-02-472-03
Проводник заземляющий скрыто из стали полосовой сечением 10х50 мм2.по СЗК 34.00 СБ
100 м</t>
  </si>
  <si>
    <t>0,028
2,8/100</t>
  </si>
  <si>
    <t>5
_____
3</t>
  </si>
  <si>
    <t>64
_____
10</t>
  </si>
  <si>
    <t>31
_____
3</t>
  </si>
  <si>
    <t>ТССЦ-101-3721
Сталь полосовая 10х50 мм,
т</t>
  </si>
  <si>
    <t>0,010976
3,92*2,8/1000</t>
  </si>
  <si>
    <t xml:space="preserve">
_____
6620</t>
  </si>
  <si>
    <t xml:space="preserve">
_____
73</t>
  </si>
  <si>
    <t xml:space="preserve">
_____
467</t>
  </si>
  <si>
    <t>ТССЦ-101-1714
Болты с гайками и шайбами строительные
т</t>
  </si>
  <si>
    <t>8E-5
0,04*2/1000</t>
  </si>
  <si>
    <t xml:space="preserve">
_____
17290</t>
  </si>
  <si>
    <t xml:space="preserve">
_____
6</t>
  </si>
  <si>
    <t>ТЕР11-01-002-09
Устройство отмостки вокруг ковера КИП в радиусе 0,7м
1 м3 подстилающего слоя</t>
  </si>
  <si>
    <t>3
_____
1</t>
  </si>
  <si>
    <t>44
_____
4</t>
  </si>
  <si>
    <t xml:space="preserve">
_____
53</t>
  </si>
  <si>
    <t xml:space="preserve">
_____
270</t>
  </si>
  <si>
    <t>Итого по разделу 4 УСТАНОВКА КОНТАКТНОГО УСТРОЙСТВА  по С. 5.905-17.07 СЗК 34.00 СБ</t>
  </si>
  <si>
    <t>Раздел 5. ИСПЫТАНИЯ ГАЗОПРОВОДА  НИЗКОГО ДАВЛЕНИЯ</t>
  </si>
  <si>
    <t>ТЕРм39-02-015-04
Гаммаграфический контроль трубопровода через две стенки, ф 108 х4.0 мм. ( 2 снимка на стык)
1 снимок</t>
  </si>
  <si>
    <t>4
2*2</t>
  </si>
  <si>
    <t>15,51
_____
6,75</t>
  </si>
  <si>
    <t>62
_____
27</t>
  </si>
  <si>
    <t>780
_____
52</t>
  </si>
  <si>
    <t>ТЕРм39-02-015-09
Гаммаграфический контроль трубопровода через две стенки, диаметр трубопровода 159х4,5 мм ( 3 снимка на стык)
1 снимок</t>
  </si>
  <si>
    <t>9
3*3</t>
  </si>
  <si>
    <t>17,96
_____
11,1</t>
  </si>
  <si>
    <t>162
_____
99</t>
  </si>
  <si>
    <t>2033
_____
195</t>
  </si>
  <si>
    <t>ТЕРм39-02-006-07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108мм, толщина стенки до 8 мм
1 стык</t>
  </si>
  <si>
    <t>9,55
_____
3,05</t>
  </si>
  <si>
    <t>10
_____
2</t>
  </si>
  <si>
    <t>120
_____
13</t>
  </si>
  <si>
    <t>ТЕРм39-02-006-12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160мм, толщина стенки до 24 мм
1 стык</t>
  </si>
  <si>
    <t>23,19
_____
4,19</t>
  </si>
  <si>
    <t>255
_____
46</t>
  </si>
  <si>
    <t>3208
_____
194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</si>
  <si>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</si>
  <si>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0,0719
(0.1*3+0.34*5,5+0.5*8+1.02*1)/100</t>
  </si>
  <si>
    <t>ТЕР24-02-121-02
Монтаж инвентарного узла для очистки и испытания газопровода,диаметр газопровода  Двн. ср= 100мм
1 узел</t>
  </si>
  <si>
    <t>64,93
_____
38,14</t>
  </si>
  <si>
    <t>65
_____
38</t>
  </si>
  <si>
    <t>816
_____
133</t>
  </si>
  <si>
    <t>ТЕР24-02-121-03
Монтаж инвентарного узла для очистки и испытания газопровода,  диаметр газопровода: Двн. ср= 130мм
1 узел</t>
  </si>
  <si>
    <t>112,54
_____
61,7</t>
  </si>
  <si>
    <t>113
_____
61</t>
  </si>
  <si>
    <t>1415
_____
209</t>
  </si>
  <si>
    <t>ТЕР24-02-120-02
Очистка полости трубопровода продувкой воздухом, диаметр газопровода: до 100мм
100 м трубопровода</t>
  </si>
  <si>
    <t>0,565
56.5/100</t>
  </si>
  <si>
    <t>12,55
_____
2,43</t>
  </si>
  <si>
    <t>7
_____
1</t>
  </si>
  <si>
    <t>47
_____
17</t>
  </si>
  <si>
    <t>ТЕР24-02-120-03
Очистка полости трубопровода продувкой воздухом, условный диаметр газопровода: до 150 мм
100 м трубопровода</t>
  </si>
  <si>
    <t>5,085
508.5/100</t>
  </si>
  <si>
    <t>18,83
_____
3,65</t>
  </si>
  <si>
    <t>96
_____
19</t>
  </si>
  <si>
    <t>630
_____
233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</si>
  <si>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</si>
  <si>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</si>
  <si>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24
_____
5</t>
  </si>
  <si>
    <t>ТЕР24-02-123-03
Подъем давления при испытании воздухом газопроводов высокого давления (до 0,6 МПа) условным диаметром: до 200 мм
100 м газопровода</t>
  </si>
  <si>
    <t>13,94
_____
1,46</t>
  </si>
  <si>
    <t>71
_____
7</t>
  </si>
  <si>
    <t>473
_____
93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</si>
  <si>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</si>
  <si>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</si>
  <si>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1597
_____
170</t>
  </si>
  <si>
    <t>10669
_____
2140</t>
  </si>
  <si>
    <t>Итого по разделу 5 ИСПЫТАНИЯ ГАЗОПРОВОДА  НИЗКОГО ДАВЛЕНИЯ</t>
  </si>
  <si>
    <t>Итого прямые затраты по смете</t>
  </si>
  <si>
    <t>14338
_____
280300</t>
  </si>
  <si>
    <t>70775
_____
5463</t>
  </si>
  <si>
    <t>180270
_____
1286713</t>
  </si>
  <si>
    <t>400966
_____
68687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</si>
  <si>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</si>
  <si>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</si>
  <si>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1, 4, 6, 13-15, 95, 98, 2, 5, 7, 70, 99, 3, 16-20, 22, 8-9, 12, 24-40, 42-51, 59-69, 77-81, 85-88, 108-110, 121-127, 41, 10-11, 21, 23, 52-53, 114-115, 54-58, 106-107, 71-72, 100, 73-74, 102, 75-76, 83-84, 104-105, 120, 82, 101, 103, 116-119, 89-94, 96-97, 111-113)</t>
  </si>
  <si>
    <t>10616
_____
819</t>
  </si>
  <si>
    <t>60145
_____
10303</t>
  </si>
  <si>
    <t xml:space="preserve">     Вспомогательные материалы МАТ=2%ОЗП  (Поз. 82, 101, 103, 116-119, 89-94, 96-97, 111-113)</t>
  </si>
  <si>
    <t xml:space="preserve">
_____
140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</si>
  <si>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</si>
  <si>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</si>
  <si>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</si>
  <si>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</si>
  <si>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</si>
  <si>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</si>
  <si>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</si>
  <si>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</si>
  <si>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</si>
  <si>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</si>
  <si>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</si>
  <si>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2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</si>
  <si>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</si>
  <si>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</si>
  <si>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</si>
  <si>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</si>
  <si>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</si>
  <si>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</si>
  <si>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119,24
</t>
  </si>
  <si>
    <t>1-2-0</t>
  </si>
  <si>
    <t>Рабочий строитель (ср 2)</t>
  </si>
  <si>
    <t xml:space="preserve">9,86
</t>
  </si>
  <si>
    <t xml:space="preserve">123,98
</t>
  </si>
  <si>
    <t>1-2-3</t>
  </si>
  <si>
    <t>Рабочий строитель (ср 2,3)</t>
  </si>
  <si>
    <t xml:space="preserve">10,14
</t>
  </si>
  <si>
    <t xml:space="preserve">127,5
</t>
  </si>
  <si>
    <t>1-2-4</t>
  </si>
  <si>
    <t>Рабочий строитель (ср 2,4)</t>
  </si>
  <si>
    <t xml:space="preserve">10,23
</t>
  </si>
  <si>
    <t xml:space="preserve">128,57
</t>
  </si>
  <si>
    <t>1-2-5</t>
  </si>
  <si>
    <t>Рабочий строитель (ср 2,5)</t>
  </si>
  <si>
    <t xml:space="preserve">10,33
</t>
  </si>
  <si>
    <t xml:space="preserve">129,95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</si>
  <si>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</si>
  <si>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</si>
  <si>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</si>
  <si>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</si>
  <si>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</si>
  <si>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</si>
  <si>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</si>
  <si>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</si>
  <si>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</si>
  <si>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</si>
  <si>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</si>
  <si>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</si>
  <si>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1-3-2</t>
  </si>
  <si>
    <t>Рабочий строитель (ср 3,2)</t>
  </si>
  <si>
    <t xml:space="preserve">11,05
</t>
  </si>
  <si>
    <t xml:space="preserve">138,96
</t>
  </si>
  <si>
    <t>1-3-3</t>
  </si>
  <si>
    <t>Рабочий строитель (ср 3,3)</t>
  </si>
  <si>
    <t xml:space="preserve">11,2
</t>
  </si>
  <si>
    <t xml:space="preserve">140,8
</t>
  </si>
  <si>
    <t>1-3-4</t>
  </si>
  <si>
    <t>Рабочий строитель (ср 3,4)</t>
  </si>
  <si>
    <t xml:space="preserve">11,34
</t>
  </si>
  <si>
    <t xml:space="preserve">142,63
</t>
  </si>
  <si>
    <t>1-3-5</t>
  </si>
  <si>
    <t>Рабочий строитель (ср 3,5)</t>
  </si>
  <si>
    <t xml:space="preserve">11,47
</t>
  </si>
  <si>
    <t xml:space="preserve">144,16
</t>
  </si>
  <si>
    <t>1-3-6</t>
  </si>
  <si>
    <t>Рабочий строитель (ср 3,6)</t>
  </si>
  <si>
    <t xml:space="preserve">11,61
</t>
  </si>
  <si>
    <t xml:space="preserve">146
</t>
  </si>
  <si>
    <t>1-3-8</t>
  </si>
  <si>
    <t>Рабочий ...</t>
  </si>
  <si>
    <t xml:space="preserve">11,89
</t>
  </si>
  <si>
    <t xml:space="preserve">149,51
</t>
  </si>
  <si>
    <t xml:space="preserve">   - Рабочий монтажник (ср 3,8)</t>
  </si>
  <si>
    <t xml:space="preserve">   - Рабочий строитель (ср 3,8)</t>
  </si>
  <si>
    <t>1-3-9</t>
  </si>
  <si>
    <t>Рабочий строитель (ср 3,9)</t>
  </si>
  <si>
    <t xml:space="preserve">12,03
</t>
  </si>
  <si>
    <t xml:space="preserve">151,2
</t>
  </si>
  <si>
    <t>1-4-0</t>
  </si>
  <si>
    <t xml:space="preserve">12,16
</t>
  </si>
  <si>
    <t xml:space="preserve">152,88
</t>
  </si>
  <si>
    <t xml:space="preserve">   - Рабочий монтажник (ср 4)</t>
  </si>
  <si>
    <t xml:space="preserve">   - Рабочий строитель (ср 4)</t>
  </si>
  <si>
    <t>1-4-1</t>
  </si>
  <si>
    <t>Рабочий строитель (ср 4,1)</t>
  </si>
  <si>
    <t xml:space="preserve">12,34
</t>
  </si>
  <si>
    <t xml:space="preserve">155,17
</t>
  </si>
  <si>
    <t>1-4-3</t>
  </si>
  <si>
    <t>Рабочий монтажник (ср 4,3)</t>
  </si>
  <si>
    <t xml:space="preserve">12,72
</t>
  </si>
  <si>
    <t xml:space="preserve">159,91
</t>
  </si>
  <si>
    <t>1-4-5</t>
  </si>
  <si>
    <t>Рабочий строитель (ср 4,5)</t>
  </si>
  <si>
    <t xml:space="preserve">13,09
</t>
  </si>
  <si>
    <t xml:space="preserve">164,5
</t>
  </si>
  <si>
    <t>1-4-7</t>
  </si>
  <si>
    <t>Рабочий строитель (ср 4,7)</t>
  </si>
  <si>
    <t xml:space="preserve">13,46
</t>
  </si>
  <si>
    <t xml:space="preserve">169,23
</t>
  </si>
  <si>
    <t>1-4-8</t>
  </si>
  <si>
    <t>Рабочий монтажник (ср 4,8)</t>
  </si>
  <si>
    <t xml:space="preserve">13,64
</t>
  </si>
  <si>
    <t xml:space="preserve">171,53
</t>
  </si>
  <si>
    <t>1-5-0</t>
  </si>
  <si>
    <t>Рабочий строитель (ср 5)</t>
  </si>
  <si>
    <t xml:space="preserve">14,02
</t>
  </si>
  <si>
    <t xml:space="preserve">176,27
</t>
  </si>
  <si>
    <t>1-6-0</t>
  </si>
  <si>
    <t>Рабочий монтажник (ср 6)</t>
  </si>
  <si>
    <t xml:space="preserve">16,33
</t>
  </si>
  <si>
    <t xml:space="preserve">205,31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</si>
  <si>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</si>
  <si>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</si>
  <si>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</si>
  <si>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</si>
  <si>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</si>
  <si>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</si>
  <si>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</si>
  <si>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№ 39/1</t>
  </si>
  <si>
    <t>Краны башенные при работе на других видах строительства 8 т</t>
  </si>
  <si>
    <t xml:space="preserve">92,76
</t>
  </si>
  <si>
    <t xml:space="preserve">530
</t>
  </si>
  <si>
    <t>Краны козловые при работе на монтаже технологического оборудования 32 т</t>
  </si>
  <si>
    <t xml:space="preserve">121,86
</t>
  </si>
  <si>
    <t xml:space="preserve">718
</t>
  </si>
  <si>
    <t>Краны на автомобильном ходу при работе на монтаже технологического оборудования 10 т</t>
  </si>
  <si>
    <t xml:space="preserve">134,07
</t>
  </si>
  <si>
    <t xml:space="preserve">802
</t>
  </si>
  <si>
    <t>Краны на автомобильном ходу при работе на других видах строительства 10 т</t>
  </si>
  <si>
    <t xml:space="preserve">801
</t>
  </si>
  <si>
    <t>Краны на гусеничном ходу при работе на других видах строительства до 16 т</t>
  </si>
  <si>
    <t xml:space="preserve">107,27
</t>
  </si>
  <si>
    <t xml:space="preserve">632
</t>
  </si>
  <si>
    <t>Краны на гусеничном ходу при работе на других видах строительства 25 т</t>
  </si>
  <si>
    <t xml:space="preserve">136,66
</t>
  </si>
  <si>
    <t xml:space="preserve">799
</t>
  </si>
  <si>
    <t>Автопогрузчики 5 т</t>
  </si>
  <si>
    <t xml:space="preserve">111,55
</t>
  </si>
  <si>
    <t xml:space="preserve">524
</t>
  </si>
  <si>
    <t>Лебедки ручные и рычажные тяговым усилием 14,72 кН (1,5 т)</t>
  </si>
  <si>
    <t xml:space="preserve">1,06
</t>
  </si>
  <si>
    <t xml:space="preserve">5
</t>
  </si>
  <si>
    <t>Лебедки электрические тяговым усилием до 31,39 кН (3,2 т)</t>
  </si>
  <si>
    <t xml:space="preserve">7,98
</t>
  </si>
  <si>
    <t xml:space="preserve">32
</t>
  </si>
  <si>
    <t>Электростанции передвижные 4 кВт</t>
  </si>
  <si>
    <t xml:space="preserve">31,16
</t>
  </si>
  <si>
    <t xml:space="preserve">230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</si>
  <si>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</si>
  <si>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</si>
  <si>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</si>
  <si>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</si>
  <si>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</si>
  <si>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</si>
  <si>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</si>
  <si>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</si>
  <si>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Преобразователи сварочные с номинальным сварочным током 315-500 А</t>
  </si>
  <si>
    <t xml:space="preserve">10,97
</t>
  </si>
  <si>
    <t xml:space="preserve">96
</t>
  </si>
  <si>
    <t>Дефектоскопы ультразвуковые</t>
  </si>
  <si>
    <t xml:space="preserve">8,15
</t>
  </si>
  <si>
    <t xml:space="preserve">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</si>
  <si>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</si>
  <si>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</si>
  <si>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</si>
  <si>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</si>
  <si>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</si>
  <si>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413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</si>
  <si>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</si>
  <si>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</si>
  <si>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723
</t>
  </si>
  <si>
    <t>Экскаваторы одноковшовые дизельные на гусеничном ходу при работе на других видах строительства 0,65 м3</t>
  </si>
  <si>
    <t xml:space="preserve">145,69
</t>
  </si>
  <si>
    <t xml:space="preserve">897
</t>
  </si>
  <si>
    <t>Бульдозеры при работе на других видах строительства 59 кВт (80 л.с.)</t>
  </si>
  <si>
    <t xml:space="preserve">71,41
</t>
  </si>
  <si>
    <t xml:space="preserve">616
</t>
  </si>
  <si>
    <t>Бульдозеры при работе на других видах строительства 79 кВт (108 л.с.)</t>
  </si>
  <si>
    <t xml:space="preserve">87,96
</t>
  </si>
  <si>
    <t>Установки однобаровые на тракторе 79 кВт (108 л.с.), ширина щели 54 см</t>
  </si>
  <si>
    <t xml:space="preserve">145,45
</t>
  </si>
  <si>
    <t xml:space="preserve">826,59
</t>
  </si>
  <si>
    <t>ЧелСЦена, август 2017 г., ч.2</t>
  </si>
  <si>
    <t>Вибратор глубинный</t>
  </si>
  <si>
    <t xml:space="preserve">1,98
</t>
  </si>
  <si>
    <t xml:space="preserve">11
</t>
  </si>
  <si>
    <t>Вибратор поверхностный</t>
  </si>
  <si>
    <t xml:space="preserve">0,53
</t>
  </si>
  <si>
    <t xml:space="preserve">3
</t>
  </si>
  <si>
    <t>Автогрейдеры среднего типа 99 кВт (135 л.с.)</t>
  </si>
  <si>
    <t xml:space="preserve">154,8
</t>
  </si>
  <si>
    <t xml:space="preserve">1014
</t>
  </si>
  <si>
    <t>Катки на пневмоколесном ходу 30 т</t>
  </si>
  <si>
    <t xml:space="preserve">217,21
</t>
  </si>
  <si>
    <t xml:space="preserve">1147
</t>
  </si>
  <si>
    <t>Котлы битумные передвижные 400 л</t>
  </si>
  <si>
    <t xml:space="preserve">32,24
</t>
  </si>
  <si>
    <t xml:space="preserve">109
</t>
  </si>
  <si>
    <t>Агрегаты сварочные двухпостовые для ручной сварки на тракторе 79 кВт (108 л.с.)</t>
  </si>
  <si>
    <t xml:space="preserve">112,26
</t>
  </si>
  <si>
    <t xml:space="preserve">683
</t>
  </si>
  <si>
    <t>Горелки газопламенные</t>
  </si>
  <si>
    <t xml:space="preserve">3,35
</t>
  </si>
  <si>
    <t xml:space="preserve">12
</t>
  </si>
  <si>
    <t>Трубоукладчики для труб диаметром до 400 мм грузоподъемностью 6,3 т</t>
  </si>
  <si>
    <t xml:space="preserve">129,46
</t>
  </si>
  <si>
    <t xml:space="preserve">731
</t>
  </si>
  <si>
    <t>Тракторы на пневмоколесном ходу 29 кВт (40 л.с.)</t>
  </si>
  <si>
    <t xml:space="preserve">49,99
</t>
  </si>
  <si>
    <t xml:space="preserve">354,16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</si>
  <si>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</si>
  <si>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</si>
  <si>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</si>
  <si>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</si>
  <si>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</si>
  <si>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</si>
  <si>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</si>
  <si>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</si>
  <si>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</si>
  <si>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</si>
  <si>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</si>
  <si>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</si>
  <si>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Дрели электрические</t>
  </si>
  <si>
    <t xml:space="preserve">2,32
</t>
  </si>
  <si>
    <t xml:space="preserve">13
</t>
  </si>
  <si>
    <t>Машины шлифовальные электрические</t>
  </si>
  <si>
    <t xml:space="preserve">1,86
</t>
  </si>
  <si>
    <t xml:space="preserve">10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</si>
  <si>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</si>
  <si>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</si>
  <si>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</si>
  <si>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№ 39/1 (330804-1)</t>
  </si>
  <si>
    <t>Трамбовки пневматические при работе от передвижных компрессорных станций</t>
  </si>
  <si>
    <t xml:space="preserve">0,75
</t>
  </si>
  <si>
    <t>МТРиЭ ЧО, Пост. № 39/1  (331101-1)</t>
  </si>
  <si>
    <t>Трамбовки пневматические при работе от стационарного компрессора</t>
  </si>
  <si>
    <t xml:space="preserve">5,11
</t>
  </si>
  <si>
    <t>МТРиЭ ЧО, Пост. № 39/1 (331101-1)</t>
  </si>
  <si>
    <t>Пила цепная электрическая</t>
  </si>
  <si>
    <t xml:space="preserve">3,44
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</si>
  <si>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</si>
  <si>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</si>
  <si>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27
</t>
  </si>
  <si>
    <t>Компьютер сварочный</t>
  </si>
  <si>
    <t xml:space="preserve">13,18
</t>
  </si>
  <si>
    <t xml:space="preserve">45,45
</t>
  </si>
  <si>
    <t>Аппарат для полуавтоматической сварки полиэтиленовых труб «встык»</t>
  </si>
  <si>
    <t xml:space="preserve">37,95
</t>
  </si>
  <si>
    <t xml:space="preserve">59,76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</si>
  <si>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</si>
  <si>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</si>
  <si>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</si>
  <si>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</si>
  <si>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</si>
  <si>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</si>
  <si>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32 мм</t>
  </si>
  <si>
    <t xml:space="preserve">13,52
</t>
  </si>
  <si>
    <t>Позиционер-центратор многоцелевой для сборки и сварки полиэтиленовых соединительных деталей с трубой диаметром 110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</si>
  <si>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</si>
  <si>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</si>
  <si>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160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</si>
  <si>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160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</si>
  <si>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</si>
  <si>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</si>
  <si>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</si>
  <si>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</si>
  <si>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</si>
  <si>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</si>
  <si>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</si>
  <si>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</si>
  <si>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</si>
  <si>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</si>
  <si>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</si>
  <si>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</si>
  <si>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</si>
  <si>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</si>
  <si>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101-0072</t>
  </si>
  <si>
    <t>Битумы нефтяные строительные изоляционные БНИ-IV-3, БНИ-IV, БНИ-V</t>
  </si>
  <si>
    <t xml:space="preserve">т
</t>
  </si>
  <si>
    <t xml:space="preserve">3390
</t>
  </si>
  <si>
    <t xml:space="preserve">19433,91
</t>
  </si>
  <si>
    <t>Среднее (13.02.030,13.02.032)</t>
  </si>
  <si>
    <t>101-0073</t>
  </si>
  <si>
    <t>Битумы нефтяные строительные марки БН-90/10</t>
  </si>
  <si>
    <t xml:space="preserve">3320
</t>
  </si>
  <si>
    <t xml:space="preserve">18569,12
</t>
  </si>
  <si>
    <t>МТРиЭ ЧО, Пост.от 10.08.2017 г. №39/1, п.102</t>
  </si>
  <si>
    <t>101-0122</t>
  </si>
  <si>
    <t>Гайки шестигранные диаметр резьбы 10 мм</t>
  </si>
  <si>
    <t xml:space="preserve">19140
</t>
  </si>
  <si>
    <t xml:space="preserve">83794,2
</t>
  </si>
  <si>
    <t>08.05.189</t>
  </si>
  <si>
    <t>101-0311</t>
  </si>
  <si>
    <t>Каболка</t>
  </si>
  <si>
    <t xml:space="preserve">26830
</t>
  </si>
  <si>
    <t xml:space="preserve">78128,63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</si>
  <si>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</si>
  <si>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</si>
  <si>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</si>
  <si>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</si>
  <si>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49078,82
</t>
  </si>
  <si>
    <t>МТРиЭ ЧО, Пост.от 10.08.2017 г. №39/1,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</si>
  <si>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</si>
  <si>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</si>
  <si>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</si>
  <si>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</si>
  <si>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49,32
</t>
  </si>
  <si>
    <t>26.03.080</t>
  </si>
  <si>
    <t>101-0388</t>
  </si>
  <si>
    <t>Краски масляные земляные марки МА-0115 мумия, сурик железный</t>
  </si>
  <si>
    <t xml:space="preserve">18320
</t>
  </si>
  <si>
    <t xml:space="preserve">62338,8
</t>
  </si>
  <si>
    <t>К=1,1 МТРиЭ ЧО, Пост.от 10.08.2017 г. №39/1</t>
  </si>
  <si>
    <t>101-0485</t>
  </si>
  <si>
    <t>Краска ХВ-161 перхлорвиниловая фасадная марок А, Б</t>
  </si>
  <si>
    <t xml:space="preserve">22130
</t>
  </si>
  <si>
    <t xml:space="preserve">96886,62
</t>
  </si>
  <si>
    <t>14.01.154</t>
  </si>
  <si>
    <t>101-0585</t>
  </si>
  <si>
    <t>Масло дизельное моторное М-10ДМ</t>
  </si>
  <si>
    <t xml:space="preserve">8400
</t>
  </si>
  <si>
    <t xml:space="preserve">44550,93
</t>
  </si>
  <si>
    <t>27.01.102/0.92532*1000</t>
  </si>
  <si>
    <t>101-0595</t>
  </si>
  <si>
    <t>Мастика битумно-латексная кровельная</t>
  </si>
  <si>
    <t xml:space="preserve">3810
</t>
  </si>
  <si>
    <t xml:space="preserve">16546,81
</t>
  </si>
  <si>
    <t>МТРиЭ ЧО, Пост.от 10.08.2017 г. №39/1, п.374</t>
  </si>
  <si>
    <t>101-0620</t>
  </si>
  <si>
    <t>Мел природный молотый</t>
  </si>
  <si>
    <t xml:space="preserve">1000
</t>
  </si>
  <si>
    <t xml:space="preserve">5292,2
</t>
  </si>
  <si>
    <t>Среднее (13.01.117,13.01.119)</t>
  </si>
  <si>
    <t>101-0782</t>
  </si>
  <si>
    <t>Поковки из квадратных заготовок, масса 1,8 кг</t>
  </si>
  <si>
    <t xml:space="preserve">10190
</t>
  </si>
  <si>
    <t xml:space="preserve">73570,58
</t>
  </si>
  <si>
    <t>МТРиЭ ЧО, Пост.от 10.08.2017 г. №39/1, п.117</t>
  </si>
  <si>
    <t>101-0797</t>
  </si>
  <si>
    <t>Проволока горячекатаная в мотках, диаметром 6,3-6,5 мм</t>
  </si>
  <si>
    <t xml:space="preserve">4650
</t>
  </si>
  <si>
    <t xml:space="preserve">33082,36
</t>
  </si>
  <si>
    <t>МТРиЭ ЧО, Пост.от 10.08.2017 г. №39/1,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</si>
  <si>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</si>
  <si>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</si>
  <si>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</si>
  <si>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</si>
  <si>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90,27
</t>
  </si>
  <si>
    <t>Среднее (11.06.420, 11.06.4201)/42.8*22.12</t>
  </si>
  <si>
    <t>101-1019</t>
  </si>
  <si>
    <t>Швеллеры № 40 из стали марки Ст0</t>
  </si>
  <si>
    <t xml:space="preserve">4977,24
</t>
  </si>
  <si>
    <t xml:space="preserve">54004,03
</t>
  </si>
  <si>
    <t>Среднее (08.04.085/5424.71*4822.3, 08.04.086/5349.52*4822.3)</t>
  </si>
  <si>
    <t>101-1292</t>
  </si>
  <si>
    <t>Уайт-спирит</t>
  </si>
  <si>
    <t xml:space="preserve">10580
</t>
  </si>
  <si>
    <t xml:space="preserve">59675,99
</t>
  </si>
  <si>
    <t>МТРиЭ ЧО, Пост.от 10.08.2017 г. №39/1, п.380</t>
  </si>
  <si>
    <t>101-1513</t>
  </si>
  <si>
    <t>Электроды диаметром 4 мм Э42</t>
  </si>
  <si>
    <t xml:space="preserve">11520
</t>
  </si>
  <si>
    <t xml:space="preserve">85804,43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</si>
  <si>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</si>
  <si>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</si>
  <si>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</si>
  <si>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</si>
  <si>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</si>
  <si>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</si>
  <si>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62599,29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</si>
  <si>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</si>
  <si>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</si>
  <si>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</si>
  <si>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</si>
  <si>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</si>
  <si>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101-1596</t>
  </si>
  <si>
    <t>Шкурка шлифовальная двухслойная с зернистостью 40-25</t>
  </si>
  <si>
    <t xml:space="preserve">м2
</t>
  </si>
  <si>
    <t xml:space="preserve">38,7
</t>
  </si>
  <si>
    <t xml:space="preserve">250,71
</t>
  </si>
  <si>
    <t>101-1627</t>
  </si>
  <si>
    <t>Сталь листовая углеродистая обыкновенного качества марки ВСт3пс5 толщиной 4-6 мм</t>
  </si>
  <si>
    <t xml:space="preserve">5300
</t>
  </si>
  <si>
    <t xml:space="preserve">34196,09
</t>
  </si>
  <si>
    <t>Среднее (08.04.019, 08.04.0192, 08.04.0202)</t>
  </si>
  <si>
    <t>101-1668</t>
  </si>
  <si>
    <t>Рогожа</t>
  </si>
  <si>
    <t xml:space="preserve">11,6
</t>
  </si>
  <si>
    <t xml:space="preserve">41,99
</t>
  </si>
  <si>
    <t>26.10.080</t>
  </si>
  <si>
    <t>101-1669</t>
  </si>
  <si>
    <t>Очес льняной</t>
  </si>
  <si>
    <t xml:space="preserve">42,4
</t>
  </si>
  <si>
    <t xml:space="preserve">292,78
</t>
  </si>
  <si>
    <t>10.01.394</t>
  </si>
  <si>
    <t>101-1703</t>
  </si>
  <si>
    <t>Прокладки резиновые (пластина техническая прессованная)</t>
  </si>
  <si>
    <t xml:space="preserve">22,8
</t>
  </si>
  <si>
    <t xml:space="preserve">130,91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</si>
  <si>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</si>
  <si>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</si>
  <si>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</si>
  <si>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</si>
  <si>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75162,8
</t>
  </si>
  <si>
    <t>МТРиЭ ЧО, Пост.от 10.08.2017 г. №39/1, п.139</t>
  </si>
  <si>
    <t>101-1805</t>
  </si>
  <si>
    <t>Гвозди строительные</t>
  </si>
  <si>
    <t xml:space="preserve">9190
</t>
  </si>
  <si>
    <t xml:space="preserve">44102,78
</t>
  </si>
  <si>
    <t>МТРиЭ ЧО, Пост.от 10.08.2017 г. №39/1, п.144</t>
  </si>
  <si>
    <t>101-1825</t>
  </si>
  <si>
    <t>Олифа натуральная</t>
  </si>
  <si>
    <t xml:space="preserve">30,4
</t>
  </si>
  <si>
    <t xml:space="preserve">132,51
</t>
  </si>
  <si>
    <t>101-1924</t>
  </si>
  <si>
    <t xml:space="preserve">11,52
</t>
  </si>
  <si>
    <t xml:space="preserve">85,8
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</si>
  <si>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</si>
  <si>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</si>
  <si>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</si>
  <si>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</si>
  <si>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</si>
  <si>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101-2143</t>
  </si>
  <si>
    <t>Краска</t>
  </si>
  <si>
    <t xml:space="preserve">19,1
</t>
  </si>
  <si>
    <t xml:space="preserve">58,66
</t>
  </si>
  <si>
    <t>МТРиЭ ЧО, Пост.от 10.08.2017 г. №39/1, п.373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</si>
  <si>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</si>
  <si>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</si>
  <si>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</si>
  <si>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</si>
  <si>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</si>
  <si>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</si>
  <si>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</si>
  <si>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</si>
  <si>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</si>
  <si>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44,5
</t>
  </si>
  <si>
    <t>26.03.130</t>
  </si>
  <si>
    <t>101-2370</t>
  </si>
  <si>
    <t>Салфетки хлопчатобумажные</t>
  </si>
  <si>
    <t xml:space="preserve">7,25
</t>
  </si>
  <si>
    <t xml:space="preserve">45,61
</t>
  </si>
  <si>
    <t>Среднее (26.10.021,26.10.021.1/0.0576)</t>
  </si>
  <si>
    <t>101-2467</t>
  </si>
  <si>
    <t>Растворитель марки Р-4</t>
  </si>
  <si>
    <t xml:space="preserve">16570
</t>
  </si>
  <si>
    <t xml:space="preserve">80042,95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</si>
  <si>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</si>
  <si>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</si>
  <si>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</si>
  <si>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</si>
  <si>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172,95
</t>
  </si>
  <si>
    <t>Среднее (10.02.206, 10.02.2061)</t>
  </si>
  <si>
    <t>101-2548</t>
  </si>
  <si>
    <t>Сталь полосовая 40х4 мм</t>
  </si>
  <si>
    <t xml:space="preserve">6320
</t>
  </si>
  <si>
    <t xml:space="preserve">42509,2
</t>
  </si>
  <si>
    <t>МТРиЭ ЧО, Пост.от 10.08.2017 г. №39/1, п.216</t>
  </si>
  <si>
    <t>101-2562</t>
  </si>
  <si>
    <t>Флюс АН-47</t>
  </si>
  <si>
    <t xml:space="preserve">15520
</t>
  </si>
  <si>
    <t xml:space="preserve">81136,88
</t>
  </si>
  <si>
    <t>МТРиЭ ЧО, Пост.от 10.08.2017 г. №39/1, п.355</t>
  </si>
  <si>
    <t>101-3271</t>
  </si>
  <si>
    <t>Фотопроявитель</t>
  </si>
  <si>
    <t xml:space="preserve">л
</t>
  </si>
  <si>
    <t xml:space="preserve">25,4
</t>
  </si>
  <si>
    <t xml:space="preserve">103,94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</si>
  <si>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</si>
  <si>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</si>
  <si>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</si>
  <si>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</si>
  <si>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</si>
  <si>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</si>
  <si>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</si>
  <si>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</si>
  <si>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</si>
  <si>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 xml:space="preserve">62,76
</t>
  </si>
  <si>
    <t>26.02.076</t>
  </si>
  <si>
    <t>102-0023</t>
  </si>
  <si>
    <t>Бруски обрезные хвойных пород длиной 4-6,5 м, шириной 75-150 мм, толщиной 40-75 мм, I сорта</t>
  </si>
  <si>
    <t xml:space="preserve">1540
</t>
  </si>
  <si>
    <t xml:space="preserve">8922,19
</t>
  </si>
  <si>
    <t>09.01.071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</si>
  <si>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</si>
  <si>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</si>
  <si>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</si>
  <si>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6963,12
</t>
  </si>
  <si>
    <t>МТРиЭ ЧО, Пост.от 10.08.2017 г. №39/1, п.176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</si>
  <si>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</si>
  <si>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</si>
  <si>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</si>
  <si>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5033,28
</t>
  </si>
  <si>
    <t>МТРиЭ ЧО, Пост.от 10.08.2017 г. №39/1, п.179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</si>
  <si>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</si>
  <si>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</si>
  <si>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</si>
  <si>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5073,27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</si>
  <si>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</si>
  <si>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</si>
  <si>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</si>
  <si>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</si>
  <si>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2863,64
</t>
  </si>
  <si>
    <t>(09.01.113/570.09)*330.88</t>
  </si>
  <si>
    <t>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</si>
  <si>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</si>
  <si>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м
</t>
  </si>
  <si>
    <t xml:space="preserve">67,3
</t>
  </si>
  <si>
    <t xml:space="preserve">377,95
</t>
  </si>
  <si>
    <t>МТРиЭ ЧО, Пост.от 10.08.2017 г. №39/1, п.188*10.3/1000</t>
  </si>
  <si>
    <t>103-1009</t>
  </si>
  <si>
    <t>Фасонные стальные сварные части, диаметр до 800 мм</t>
  </si>
  <si>
    <t xml:space="preserve">13960
</t>
  </si>
  <si>
    <t xml:space="preserve">109025,44
</t>
  </si>
  <si>
    <t>МТРиЭ ЧО, Пост.от 10.08.2017 г. №39/1, п.198</t>
  </si>
  <si>
    <t>108-0081</t>
  </si>
  <si>
    <t>Бобышки скошенные</t>
  </si>
  <si>
    <t xml:space="preserve">шт.
</t>
  </si>
  <si>
    <t xml:space="preserve">14,4
</t>
  </si>
  <si>
    <t xml:space="preserve">165,87
</t>
  </si>
  <si>
    <t>24.23.029</t>
  </si>
  <si>
    <t>111-0085</t>
  </si>
  <si>
    <t>Бирки кабельные</t>
  </si>
  <si>
    <t xml:space="preserve">100 шт.
</t>
  </si>
  <si>
    <t xml:space="preserve">22,9
</t>
  </si>
  <si>
    <t xml:space="preserve">86,79
</t>
  </si>
  <si>
    <t>Среднее (19.17.730,19.17.731, 19.17.732, 19.17.733)</t>
  </si>
  <si>
    <t>113-0003</t>
  </si>
  <si>
    <t>Ацетон технический, сорт I</t>
  </si>
  <si>
    <t xml:space="preserve">9040,01
</t>
  </si>
  <si>
    <t xml:space="preserve">77950,95
</t>
  </si>
  <si>
    <t>26.02.010</t>
  </si>
  <si>
    <t>113-0021</t>
  </si>
  <si>
    <t>Грунтовка ГФ-021 красно-коричневая</t>
  </si>
  <si>
    <t xml:space="preserve">18440
</t>
  </si>
  <si>
    <t xml:space="preserve">64768,3
</t>
  </si>
  <si>
    <t>МТРиЭ ЧО, Пост.от 10.08.2017 г. №39/1, п.219</t>
  </si>
  <si>
    <t>113-0026</t>
  </si>
  <si>
    <t>Грунтовка ФЛ-03К коричневая</t>
  </si>
  <si>
    <t xml:space="preserve">30400
</t>
  </si>
  <si>
    <t xml:space="preserve">58505,15
</t>
  </si>
  <si>
    <t>14.01.340</t>
  </si>
  <si>
    <t>113-0077</t>
  </si>
  <si>
    <t>Ксилол нефтяной марки А</t>
  </si>
  <si>
    <t xml:space="preserve">14540
</t>
  </si>
  <si>
    <t xml:space="preserve">69028,72
</t>
  </si>
  <si>
    <t>113-0095</t>
  </si>
  <si>
    <t>Лак кремнийорганический термостойкий марки ПФ-170</t>
  </si>
  <si>
    <t xml:space="preserve">17790
</t>
  </si>
  <si>
    <t xml:space="preserve">96046,35
</t>
  </si>
  <si>
    <t>14.01.2401</t>
  </si>
  <si>
    <t>113-0163</t>
  </si>
  <si>
    <t>Смола эпоксидная марки ЭД-20</t>
  </si>
  <si>
    <t xml:space="preserve">58190
</t>
  </si>
  <si>
    <t xml:space="preserve">259718,96
</t>
  </si>
  <si>
    <t>11.02.254</t>
  </si>
  <si>
    <t>113-0228</t>
  </si>
  <si>
    <t>Эмаль ХВ-125 серебристая</t>
  </si>
  <si>
    <t xml:space="preserve">27280
</t>
  </si>
  <si>
    <t xml:space="preserve">110427,58
</t>
  </si>
  <si>
    <t>МТРиЭ ЧО, Пост.от 10.08.2017 г. №39/1, п.220</t>
  </si>
  <si>
    <t>113-0246</t>
  </si>
  <si>
    <t>Эмаль ПФ-115 серая</t>
  </si>
  <si>
    <t xml:space="preserve">19666,67
</t>
  </si>
  <si>
    <t xml:space="preserve">76367,17
</t>
  </si>
  <si>
    <t>14.01.1642</t>
  </si>
  <si>
    <t>113-0359</t>
  </si>
  <si>
    <t>Обезжириватель «CAMISOLVE»</t>
  </si>
  <si>
    <t xml:space="preserve">79
</t>
  </si>
  <si>
    <t xml:space="preserve">328,66
</t>
  </si>
  <si>
    <t>Код ОКП 23 10 00</t>
  </si>
  <si>
    <t>113-1786</t>
  </si>
  <si>
    <t>Лак битумный БТ-123</t>
  </si>
  <si>
    <t xml:space="preserve">16640
</t>
  </si>
  <si>
    <t xml:space="preserve">54779,33
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</si>
  <si>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</si>
  <si>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</si>
  <si>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 xml:space="preserve">12870
</t>
  </si>
  <si>
    <t xml:space="preserve">73678,76
</t>
  </si>
  <si>
    <t>Среднее (08.01.015, 08.01.638)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</si>
  <si>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</si>
  <si>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</si>
  <si>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</si>
  <si>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60077,47
</t>
  </si>
  <si>
    <t>МТРиЭ ЧО, Пост.от 10.08.2017 г. №39/1, п.238</t>
  </si>
  <si>
    <t>203-0511</t>
  </si>
  <si>
    <t>Щиты из досок толщиной 25 мм</t>
  </si>
  <si>
    <t xml:space="preserve">66
</t>
  </si>
  <si>
    <t xml:space="preserve">322,55
</t>
  </si>
  <si>
    <t>МТРиЭ ЧО, Пост.от 10.08.2017 г. №39/1, п.262</t>
  </si>
  <si>
    <t>301-3193</t>
  </si>
  <si>
    <t>Ковер</t>
  </si>
  <si>
    <t xml:space="preserve">119
</t>
  </si>
  <si>
    <t xml:space="preserve">521,6
</t>
  </si>
  <si>
    <t>20.06.149*0.012</t>
  </si>
  <si>
    <t>301-3240</t>
  </si>
  <si>
    <t>Колпачки-заглушки 1"</t>
  </si>
  <si>
    <t xml:space="preserve">2,59
</t>
  </si>
  <si>
    <t xml:space="preserve">12,48
</t>
  </si>
  <si>
    <t>100.01.028*10.20</t>
  </si>
  <si>
    <t>401-0005</t>
  </si>
  <si>
    <t>Бетон тяжелый, класс В12,5 (М150)</t>
  </si>
  <si>
    <t xml:space="preserve">592
</t>
  </si>
  <si>
    <t xml:space="preserve">2938,89
</t>
  </si>
  <si>
    <t>МТРиЭ ЧО, Пост.от 10.08.2017 г. №39/1, п.400</t>
  </si>
  <si>
    <t>402-0004</t>
  </si>
  <si>
    <t>Раствор готовый кладочный цементный марки 100</t>
  </si>
  <si>
    <t xml:space="preserve">699
</t>
  </si>
  <si>
    <t xml:space="preserve">3230,27
</t>
  </si>
  <si>
    <t>МТРиЭ ЧО, Пост.от 10.08.2017 г. №39/1, п.073</t>
  </si>
  <si>
    <t>403-1103</t>
  </si>
  <si>
    <t>Плиты железобетонные опорные</t>
  </si>
  <si>
    <t xml:space="preserve">2362,7
</t>
  </si>
  <si>
    <t xml:space="preserve">18023,78
</t>
  </si>
  <si>
    <t>МТРиЭ ЧО, Пост.от 10.08.2017 г. №39/1, п.019</t>
  </si>
  <si>
    <t>405-0253</t>
  </si>
  <si>
    <t>Известь строительная негашеная комовая, сорт I</t>
  </si>
  <si>
    <t xml:space="preserve">722,97
</t>
  </si>
  <si>
    <t xml:space="preserve">4268,38
</t>
  </si>
  <si>
    <t>МТРиЭ ЧО, Пост.от 10.08.2017 г. №39/1,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</si>
  <si>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</si>
  <si>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</si>
  <si>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</si>
  <si>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541,8
</t>
  </si>
  <si>
    <t>Среднее (06.01.030, 06.01.100, 06.01.118.3)</t>
  </si>
  <si>
    <t>408-0103</t>
  </si>
  <si>
    <t>Гравий для строительных работ марка Др.8, фракция 20-40 мм</t>
  </si>
  <si>
    <t xml:space="preserve">114
</t>
  </si>
  <si>
    <t xml:space="preserve">573,84
</t>
  </si>
  <si>
    <t>06.01.100</t>
  </si>
  <si>
    <t>408-0122</t>
  </si>
  <si>
    <t>Песок природный для строительных работ средний</t>
  </si>
  <si>
    <t xml:space="preserve">117
</t>
  </si>
  <si>
    <t xml:space="preserve">336,8
</t>
  </si>
  <si>
    <t>МТРиЭ ЧО, Пост.от 10.08.2017 г. №39/1, п.095</t>
  </si>
  <si>
    <t>411-0001</t>
  </si>
  <si>
    <t>Вода</t>
  </si>
  <si>
    <t xml:space="preserve">3,11
</t>
  </si>
  <si>
    <t xml:space="preserve">26,36
</t>
  </si>
  <si>
    <t>Среднее (26.01.015, 26.01.017)</t>
  </si>
  <si>
    <t>411-0002</t>
  </si>
  <si>
    <t>Вода водопроводная</t>
  </si>
  <si>
    <t>501-1213</t>
  </si>
  <si>
    <t>Кабель контрольный</t>
  </si>
  <si>
    <t xml:space="preserve">6,43
</t>
  </si>
  <si>
    <t xml:space="preserve">41,49
</t>
  </si>
  <si>
    <t>507-0969</t>
  </si>
  <si>
    <t>Фланцы стальные плоские приварные из стали ВСт3сп2, ВСт3сп3, давлением 0,6 МПа (6 кгс/см2), диаметром 100 мм</t>
  </si>
  <si>
    <t xml:space="preserve">61
</t>
  </si>
  <si>
    <t xml:space="preserve">363,86
</t>
  </si>
  <si>
    <t>20.06.330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</si>
  <si>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</si>
  <si>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</si>
  <si>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</si>
  <si>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83969,71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</si>
  <si>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</si>
  <si>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</si>
  <si>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</si>
  <si>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</si>
  <si>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47539,45
</t>
  </si>
  <si>
    <t>Код ОКП 14 69 00</t>
  </si>
  <si>
    <t>507-2469</t>
  </si>
  <si>
    <t>Узлы трубопроводов с установкой необходимых деталей из бесшовных труб, сталь 20, диаметром условного прохода 150 мм, толщиной стенки 5,0 мм</t>
  </si>
  <si>
    <t xml:space="preserve">20120
</t>
  </si>
  <si>
    <t xml:space="preserve">49638,94
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</si>
  <si>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</si>
  <si>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</si>
  <si>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</si>
  <si>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</si>
  <si>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2447,34
</t>
  </si>
  <si>
    <t>20.09.004.10</t>
  </si>
  <si>
    <t>507-2624</t>
  </si>
  <si>
    <t>Муфты полиэтиленовые с закладными электронагревателями для труб диаметром 32 мм</t>
  </si>
  <si>
    <t xml:space="preserve">116
</t>
  </si>
  <si>
    <t xml:space="preserve">217,85
</t>
  </si>
  <si>
    <t>20.09.004.4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</si>
  <si>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</si>
  <si>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</si>
  <si>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</si>
  <si>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699,54
</t>
  </si>
  <si>
    <t>20.09.004.6</t>
  </si>
  <si>
    <t>507-2627</t>
  </si>
  <si>
    <t>Муфты полиэтиленовые с закладными электронагревателями для труб диаметром 160 мм</t>
  </si>
  <si>
    <t xml:space="preserve">367
</t>
  </si>
  <si>
    <t xml:space="preserve">1322,22
</t>
  </si>
  <si>
    <t>20.09.004.7</t>
  </si>
  <si>
    <t>507-2630</t>
  </si>
  <si>
    <t>Пробки П-М27х2</t>
  </si>
  <si>
    <t xml:space="preserve">5,44
</t>
  </si>
  <si>
    <t xml:space="preserve">115,39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</si>
  <si>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</si>
  <si>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</si>
  <si>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</si>
  <si>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</si>
  <si>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</si>
  <si>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309,34
</t>
  </si>
  <si>
    <t>509-0068</t>
  </si>
  <si>
    <t>Обертка защитная на полиэтиленовой основе «Полилен-0»</t>
  </si>
  <si>
    <t xml:space="preserve">33,41
</t>
  </si>
  <si>
    <t xml:space="preserve">129,64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</si>
  <si>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</si>
  <si>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</si>
  <si>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</si>
  <si>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</si>
  <si>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</si>
  <si>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</si>
  <si>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...</t>
  </si>
  <si>
    <t xml:space="preserve">шт
</t>
  </si>
  <si>
    <t xml:space="preserve">155
</t>
  </si>
  <si>
    <t xml:space="preserve">   - Ключ для крана .,цена: 4950/5,91=837,56 руб</t>
  </si>
  <si>
    <t xml:space="preserve">837,56
</t>
  </si>
  <si>
    <t xml:space="preserve">4950
</t>
  </si>
  <si>
    <t xml:space="preserve">   - Кран шаровой полиэтиленовый : ПЭ 100 ГАЗ SDR 11 160мм ,Georg Fisher . цена: 49178/5,91= 8321,15 руб.</t>
  </si>
  <si>
    <t xml:space="preserve">8321,15
</t>
  </si>
  <si>
    <t xml:space="preserve">49178
</t>
  </si>
  <si>
    <t xml:space="preserve">   - Переход полиэтилен-сталь-32/ст.32 ПЭ 80 ГАЗ SDR 11- 32/ст32, цена 155/5,91=26,23 руб/шт</t>
  </si>
  <si>
    <t xml:space="preserve">26,23
</t>
  </si>
  <si>
    <t xml:space="preserve">   - Телескопический удлинитель для шарового крана ., цена:7650/5,91=1294,42 руб.</t>
  </si>
  <si>
    <t xml:space="preserve">1294,42
</t>
  </si>
  <si>
    <t xml:space="preserve">7650
</t>
  </si>
  <si>
    <t>Прайс Компания "Газтехник"</t>
  </si>
  <si>
    <t>Электрод сравнения ЭДБ-2П. Прайс Компания "Газтехник" ., цена: 5930/5,91=1003,38 руб.</t>
  </si>
  <si>
    <t xml:space="preserve">электрод
</t>
  </si>
  <si>
    <t xml:space="preserve">1003,38
</t>
  </si>
  <si>
    <t xml:space="preserve">5930
</t>
  </si>
  <si>
    <t>Прайс Компания "ГК Абсолют"</t>
  </si>
  <si>
    <t>Стойка контрольно-измерительного пункта СКИП -Г ,Прайс Компания"ГК Абсолют"., цена: 3750/5,91=634,52 руб.</t>
  </si>
  <si>
    <t xml:space="preserve">634,52
</t>
  </si>
  <si>
    <t xml:space="preserve">3750
</t>
  </si>
  <si>
    <t>Прайс ООО "АЛСО "</t>
  </si>
  <si>
    <t>Кран шаровой ...</t>
  </si>
  <si>
    <t xml:space="preserve">286,79
</t>
  </si>
  <si>
    <t xml:space="preserve">1694,92
</t>
  </si>
  <si>
    <t xml:space="preserve">   - Кран шаровой муфтовый ALSO  КШ.М.П.Н. GAS.025.40-01., цена:2000/1,18/5,91=286,79 руб.</t>
  </si>
  <si>
    <t xml:space="preserve">   - Кран шаровой муфтовый ALSO  КШ.М.П.Н. GAS.025.40-01.,2000/1,18/5,91=286,79 руб.</t>
  </si>
  <si>
    <t xml:space="preserve">   - Кран шаровой фланец/фланец  ALSO  КШ.Ф.З GAS.100.16-01., цена: 11000/1,18/5,91= 1577,33 руб.</t>
  </si>
  <si>
    <t xml:space="preserve">1577,33
</t>
  </si>
  <si>
    <t xml:space="preserve">9322,03
</t>
  </si>
  <si>
    <t>ТССЦ-101-1617</t>
  </si>
  <si>
    <t>Сталь круглая углеродистая обыкновенного качества марки ВСт3пс5-1 диаметром 12 мм</t>
  </si>
  <si>
    <t xml:space="preserve">4670
</t>
  </si>
  <si>
    <t xml:space="preserve">39385,81
</t>
  </si>
  <si>
    <t>ТССЦ-101-1714</t>
  </si>
  <si>
    <t>ТССЦ-101-1889</t>
  </si>
  <si>
    <t>Сталь полосовая 40х4 мм, кипящая</t>
  </si>
  <si>
    <t>ТССЦ-101-2548</t>
  </si>
  <si>
    <t>ТССЦ-101-3721</t>
  </si>
  <si>
    <t>Сталь полосовая 10х50 мм,</t>
  </si>
  <si>
    <t xml:space="preserve">6620
</t>
  </si>
  <si>
    <t xml:space="preserve">42509,52
</t>
  </si>
  <si>
    <t>08.04.0354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</si>
  <si>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</si>
  <si>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</si>
  <si>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</si>
  <si>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322,61
</t>
  </si>
  <si>
    <t>МТРиЭ ЧО, Пост.от 10.08.2017 г. №39/1, п.521</t>
  </si>
  <si>
    <t>ТССЦ-103-0132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</si>
  <si>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3 мм</t>
  </si>
  <si>
    <t xml:space="preserve">14
</t>
  </si>
  <si>
    <t xml:space="preserve">78,89
</t>
  </si>
  <si>
    <t>МТРиЭ ЧО, Пост.от 10.08.2017 г. №39/1, п.188*2.15/1000</t>
  </si>
  <si>
    <t>ТССЦ-103-0161</t>
  </si>
  <si>
    <t>ТССЦ-103-0176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</si>
  <si>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4,5 мм</t>
  </si>
  <si>
    <t xml:space="preserve">113
</t>
  </si>
  <si>
    <t xml:space="preserve">631,14
</t>
  </si>
  <si>
    <t>МТРиЭ ЧО, Пост.от 10.08.2017 г. №39/1, п.188*17.2/1000</t>
  </si>
  <si>
    <t>ТССЦ-201-0764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</si>
  <si>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</si>
  <si>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 xml:space="preserve">11400
</t>
  </si>
  <si>
    <t>ТССЦ-201-0813</t>
  </si>
  <si>
    <t>Опоры стальные</t>
  </si>
  <si>
    <t xml:space="preserve">56476,67
</t>
  </si>
  <si>
    <t>МТРиЭ ЧО, Пост.от 10.08.2017 г. №39/1, п.236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</si>
  <si>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</si>
  <si>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</si>
  <si>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</si>
  <si>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2752,23
</t>
  </si>
  <si>
    <t>МТРиЭ ЧО, Пост.от 10.08.2017 г. №39/1, п.059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</si>
  <si>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</si>
  <si>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</si>
  <si>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</si>
  <si>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</si>
  <si>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</si>
  <si>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</si>
  <si>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7309,74
</t>
  </si>
  <si>
    <t>01.01.020</t>
  </si>
  <si>
    <t>ТССЦ-403-1220</t>
  </si>
  <si>
    <t>Столбы оград 2С 24в /бетон В15 (М200), объем 0,05 м3, расход ар-ры 8,2 кг/ (серия 3.017-3)</t>
  </si>
  <si>
    <t xml:space="preserve">169,39
</t>
  </si>
  <si>
    <t xml:space="preserve">1099,86
</t>
  </si>
  <si>
    <t>01.13.091.2*0.05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</si>
  <si>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</si>
  <si>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</si>
  <si>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</si>
  <si>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</si>
  <si>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373,81
</t>
  </si>
  <si>
    <t>МТРиЭ ЧО, Пост.от 10.08.2017 г. №39/1, п.096</t>
  </si>
  <si>
    <t>ТССЦ-507-0779</t>
  </si>
  <si>
    <t>Переход «полиэтилен-сталь 110х108»</t>
  </si>
  <si>
    <t xml:space="preserve">700
</t>
  </si>
  <si>
    <t xml:space="preserve">1830,38
</t>
  </si>
  <si>
    <t>ТССЦ-507-0780</t>
  </si>
  <si>
    <t>Переход «полиэтилен-сталь 160х159»</t>
  </si>
  <si>
    <t xml:space="preserve">975
</t>
  </si>
  <si>
    <t xml:space="preserve">3524,28
</t>
  </si>
  <si>
    <t>20.09.004.3</t>
  </si>
  <si>
    <t>ТССЦ-507-0834</t>
  </si>
  <si>
    <t>Отвод 90° полиэтиленовый с удлиненным хвостовиком, диаметр 160 мм (ТУ2248-001-18425183-01)</t>
  </si>
  <si>
    <t xml:space="preserve">390,5
</t>
  </si>
  <si>
    <t xml:space="preserve">1352,09
</t>
  </si>
  <si>
    <t>20.09.003.1</t>
  </si>
  <si>
    <t>ТССЦ-507-0852</t>
  </si>
  <si>
    <t>Седелка полиэтиленовая с ответной нижней частью Д=160х32 мм</t>
  </si>
  <si>
    <t xml:space="preserve">728
</t>
  </si>
  <si>
    <t xml:space="preserve">3056,87
</t>
  </si>
  <si>
    <t>20.09.004.42</t>
  </si>
  <si>
    <t>ТССЦ-507-0889</t>
  </si>
  <si>
    <t>Тройник полиэтиленовый с удлиненным хвостовиком неравнопроходной, SDR 11, 160х110 ,(ТУ2248-001-18425183-01)</t>
  </si>
  <si>
    <t xml:space="preserve">489,12
</t>
  </si>
  <si>
    <t xml:space="preserve">1690,14
</t>
  </si>
  <si>
    <t>20.09.002.8</t>
  </si>
  <si>
    <t>ТССЦ-507-2057</t>
  </si>
  <si>
    <t>Труба ПЭ 80 SDR 11, наружный диаметр 110 мм (ГОСТ Р 50838-95)</t>
  </si>
  <si>
    <t xml:space="preserve">870
</t>
  </si>
  <si>
    <t xml:space="preserve">5456,24
</t>
  </si>
  <si>
    <t>15.02.050.6</t>
  </si>
  <si>
    <t>ТССЦ-507-2059</t>
  </si>
  <si>
    <t>Труба ПЭ 80 SDR 11, наружный диаметр 160 мм (ГОСТ Р 50838-95)</t>
  </si>
  <si>
    <t xml:space="preserve">1850
</t>
  </si>
  <si>
    <t xml:space="preserve">11579,34
</t>
  </si>
  <si>
    <t>15.02.050.8</t>
  </si>
  <si>
    <t>ТССЦ-507-2836</t>
  </si>
  <si>
    <t>Соединения изолирующие фланцевые на условное давление 0,6 мПа для труб диаметром до 100 мм</t>
  </si>
  <si>
    <t xml:space="preserve">компл.
</t>
  </si>
  <si>
    <t xml:space="preserve">359,27
</t>
  </si>
  <si>
    <t xml:space="preserve">2393,4
</t>
  </si>
  <si>
    <t>22.01.350.4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</si>
  <si>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</si>
  <si>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</si>
  <si>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</si>
  <si>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</si>
  <si>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</si>
  <si>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Удаленные и замененные ресурсы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</si>
  <si>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</si>
  <si>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</si>
  <si>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103-0923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</si>
  <si>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4,5 мм</t>
  </si>
  <si>
    <t xml:space="preserve">93,4
</t>
  </si>
  <si>
    <t>103-8009</t>
  </si>
  <si>
    <t>Трубы стальные изолированные двухслойным покрытием из экструдированного полиэтилена «СЭВИЛЕН», диаметр условного прохода 108 мм, толщина стенки 4,0 мм</t>
  </si>
  <si>
    <t xml:space="preserve">102,75
</t>
  </si>
  <si>
    <t>103-8010</t>
  </si>
  <si>
    <t>Трубы стальные изолированные двухслойным покрытием из экструдированного полиэтилена «СЭВИЛЕН», диаметр условного прохода 159 мм, толщина стенки 5 мм</t>
  </si>
  <si>
    <t xml:space="preserve">189,49
</t>
  </si>
  <si>
    <t>301-3260</t>
  </si>
  <si>
    <t>Затворы гидравлические диаметром до 150 мм</t>
  </si>
  <si>
    <t xml:space="preserve">1560
</t>
  </si>
  <si>
    <t>301-3280</t>
  </si>
  <si>
    <t>Трубка отвода конденсата ДУ 150 мм</t>
  </si>
  <si>
    <t xml:space="preserve">305,52
</t>
  </si>
  <si>
    <t>301-3281</t>
  </si>
  <si>
    <t>Трубка контрольная</t>
  </si>
  <si>
    <t xml:space="preserve">95,73
</t>
  </si>
  <si>
    <t xml:space="preserve">698,62
</t>
  </si>
  <si>
    <t>Код ОКП 52 63 12</t>
  </si>
  <si>
    <t>507-0986</t>
  </si>
  <si>
    <t>Фланцы стальные плоские приварные из стали ВСт3сп2, ВСт3сп3, давлением 1,0 МПа (10 кгс/см2), диаметром 100 мм</t>
  </si>
  <si>
    <t xml:space="preserve">83,2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</si>
  <si>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</si>
  <si>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</si>
  <si>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</si>
  <si>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>507-1995</t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</si>
  <si>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5 мм</t>
  </si>
  <si>
    <t xml:space="preserve">192
</t>
  </si>
  <si>
    <t xml:space="preserve"> </t>
  </si>
  <si>
    <t>3 кв.2017г</t>
  </si>
  <si>
    <t>3 кв. 2017г</t>
  </si>
  <si>
    <t>на 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</si>
  <si>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ЛОКАЛЬНАЯ СМЕТА №2</t>
  </si>
  <si>
    <t>Составил:  _________________ /Инженер- сметчик   Семенова Р.Ж. /</t>
  </si>
  <si>
    <t>Проверил:  _________________ /Главный инженер проекта   Старикова Е.Ю./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</si>
</sst>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27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center" wrapText="1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97"/>
  <sheetViews>
    <sheetView showGridLines="0" tabSelected="1" workbookViewId="0">
      <selection sqref="A1:XFD6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4" customFormat="1" ht="12" x14ac:dyDescent="0.2">
      <c r="A1" s="2"/>
      <c r="B1" s="3"/>
      <c r="C1" s="3"/>
      <c r="D1" s="3"/>
    </row>
    <row r="2" spans="1:26" s="4" customFormat="1" ht="24.6" customHeight="1" x14ac:dyDescent="0.2">
      <c r="A2" s="91" t="s">
        <v>36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6" s="4" customFormat="1" ht="12" x14ac:dyDescent="0.2">
      <c r="A3" s="2"/>
      <c r="B3" s="3"/>
      <c r="C3" s="3"/>
      <c r="D3" s="3"/>
    </row>
    <row r="4" spans="1:26" s="4" customFormat="1" ht="28.9" customHeight="1" x14ac:dyDescent="0.2">
      <c r="A4" s="91" t="s">
        <v>37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</row>
    <row r="5" spans="1:26" s="4" customFormat="1" ht="15" x14ac:dyDescent="0.25">
      <c r="A5" s="107" t="s">
        <v>1532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</row>
    <row r="6" spans="1:26" s="4" customFormat="1" ht="12" x14ac:dyDescent="0.2">
      <c r="A6" s="108" t="s">
        <v>33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6" s="4" customFormat="1" ht="24.6" customHeight="1" x14ac:dyDescent="0.2">
      <c r="A7" s="109" t="s">
        <v>1531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</row>
    <row r="8" spans="1:26" s="4" customFormat="1" ht="12" x14ac:dyDescent="0.2">
      <c r="A8" s="110" t="s">
        <v>2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6" s="4" customFormat="1" ht="12" x14ac:dyDescent="0.2"/>
    <row r="10" spans="1:26" s="4" customFormat="1" ht="12" x14ac:dyDescent="0.2">
      <c r="G10" s="111" t="s">
        <v>18</v>
      </c>
      <c r="H10" s="112"/>
      <c r="I10" s="113"/>
      <c r="J10" s="111" t="s">
        <v>19</v>
      </c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3"/>
    </row>
    <row r="11" spans="1:26" s="4" customFormat="1" x14ac:dyDescent="0.2">
      <c r="D11" s="2" t="s">
        <v>3</v>
      </c>
      <c r="G11" s="100">
        <f>414137/1000</f>
        <v>414.137</v>
      </c>
      <c r="H11" s="101"/>
      <c r="I11" s="6" t="s">
        <v>4</v>
      </c>
      <c r="J11" s="102">
        <f>2331357/1000</f>
        <v>2331.357</v>
      </c>
      <c r="K11" s="103"/>
      <c r="L11" s="7"/>
      <c r="M11" s="7"/>
      <c r="N11" s="7"/>
      <c r="O11" s="7"/>
      <c r="P11" s="7"/>
      <c r="Q11" s="7"/>
      <c r="R11" s="7"/>
      <c r="S11" s="7"/>
      <c r="T11" s="7"/>
      <c r="U11" s="6" t="s">
        <v>4</v>
      </c>
    </row>
    <row r="12" spans="1:26" s="4" customFormat="1" x14ac:dyDescent="0.2">
      <c r="D12" s="8" t="s">
        <v>34</v>
      </c>
      <c r="F12" s="9"/>
      <c r="G12" s="100">
        <f>0/1000</f>
        <v>0</v>
      </c>
      <c r="H12" s="101"/>
      <c r="I12" s="6" t="s">
        <v>4</v>
      </c>
      <c r="J12" s="102">
        <f>0/1000</f>
        <v>0</v>
      </c>
      <c r="K12" s="103"/>
      <c r="L12" s="7"/>
      <c r="M12" s="7"/>
      <c r="N12" s="7"/>
      <c r="O12" s="7"/>
      <c r="P12" s="7"/>
      <c r="Q12" s="7"/>
      <c r="R12" s="7"/>
      <c r="S12" s="7"/>
      <c r="T12" s="7"/>
      <c r="U12" s="6" t="s">
        <v>4</v>
      </c>
    </row>
    <row r="13" spans="1:26" s="4" customFormat="1" x14ac:dyDescent="0.2">
      <c r="D13" s="8" t="s">
        <v>35</v>
      </c>
      <c r="F13" s="9"/>
      <c r="G13" s="100">
        <f>5266/1000</f>
        <v>5.266</v>
      </c>
      <c r="H13" s="101"/>
      <c r="I13" s="6" t="s">
        <v>4</v>
      </c>
      <c r="J13" s="102">
        <f>36582/1000</f>
        <v>36.582000000000001</v>
      </c>
      <c r="K13" s="103"/>
      <c r="L13" s="7"/>
      <c r="M13" s="7"/>
      <c r="N13" s="7"/>
      <c r="O13" s="7"/>
      <c r="P13" s="7"/>
      <c r="Q13" s="7"/>
      <c r="R13" s="7"/>
      <c r="S13" s="7"/>
      <c r="T13" s="7"/>
      <c r="U13" s="6" t="s">
        <v>4</v>
      </c>
    </row>
    <row r="14" spans="1:26" s="4" customFormat="1" x14ac:dyDescent="0.2">
      <c r="D14" s="2" t="s">
        <v>5</v>
      </c>
      <c r="G14" s="100">
        <f>(V14+V15)/1000</f>
        <v>1.9139999999999999</v>
      </c>
      <c r="H14" s="101"/>
      <c r="I14" s="6" t="s">
        <v>6</v>
      </c>
      <c r="J14" s="102">
        <f>(W14+W15)/1000</f>
        <v>1.9139999999999999</v>
      </c>
      <c r="K14" s="103"/>
      <c r="L14" s="7"/>
      <c r="M14" s="7"/>
      <c r="N14" s="7"/>
      <c r="O14" s="7"/>
      <c r="P14" s="7"/>
      <c r="Q14" s="7"/>
      <c r="R14" s="7"/>
      <c r="S14" s="7"/>
      <c r="T14" s="7"/>
      <c r="U14" s="6" t="s">
        <v>6</v>
      </c>
      <c r="V14" s="10">
        <v>1505.28</v>
      </c>
      <c r="W14" s="11">
        <v>1505.28</v>
      </c>
      <c r="X14" s="51">
        <v>22772</v>
      </c>
      <c r="Y14" s="51">
        <v>22307</v>
      </c>
      <c r="Z14" s="51">
        <v>13646</v>
      </c>
    </row>
    <row r="15" spans="1:26" s="4" customFormat="1" x14ac:dyDescent="0.2">
      <c r="D15" s="2" t="s">
        <v>7</v>
      </c>
      <c r="G15" s="100">
        <f>22772/1000</f>
        <v>22.771999999999998</v>
      </c>
      <c r="H15" s="101"/>
      <c r="I15" s="6" t="s">
        <v>4</v>
      </c>
      <c r="J15" s="102">
        <f>286302/1000</f>
        <v>286.30200000000002</v>
      </c>
      <c r="K15" s="103"/>
      <c r="L15" s="7"/>
      <c r="M15" s="7"/>
      <c r="N15" s="7"/>
      <c r="O15" s="7"/>
      <c r="P15" s="7"/>
      <c r="Q15" s="7"/>
      <c r="R15" s="7"/>
      <c r="S15" s="7"/>
      <c r="T15" s="7"/>
      <c r="U15" s="6" t="s">
        <v>4</v>
      </c>
      <c r="V15" s="10">
        <v>408.72</v>
      </c>
      <c r="W15" s="11">
        <v>408.72</v>
      </c>
      <c r="X15" s="52">
        <v>286302</v>
      </c>
      <c r="Y15" s="52">
        <v>238967</v>
      </c>
      <c r="Z15" s="52">
        <v>137116</v>
      </c>
    </row>
    <row r="16" spans="1:26" s="4" customFormat="1" ht="12" x14ac:dyDescent="0.2">
      <c r="F16" s="3"/>
      <c r="G16" s="12"/>
      <c r="H16" s="12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3"/>
    </row>
    <row r="17" spans="1:26" s="4" customFormat="1" ht="12" x14ac:dyDescent="0.2">
      <c r="B17" s="3"/>
      <c r="C17" s="3"/>
      <c r="D17" s="3"/>
      <c r="F17" s="9"/>
      <c r="G17" s="15"/>
      <c r="H17" s="15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6"/>
    </row>
    <row r="18" spans="1:26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1529</v>
      </c>
    </row>
    <row r="19" spans="1:26" s="4" customFormat="1" thickBot="1" x14ac:dyDescent="0.25">
      <c r="A19" s="18"/>
    </row>
    <row r="20" spans="1:26" s="20" customFormat="1" ht="27" customHeight="1" thickBot="1" x14ac:dyDescent="0.25">
      <c r="A20" s="106" t="s">
        <v>8</v>
      </c>
      <c r="B20" s="106" t="s">
        <v>9</v>
      </c>
      <c r="C20" s="106" t="s">
        <v>10</v>
      </c>
      <c r="D20" s="105" t="s">
        <v>11</v>
      </c>
      <c r="E20" s="105"/>
      <c r="F20" s="105"/>
      <c r="G20" s="105" t="s">
        <v>12</v>
      </c>
      <c r="H20" s="105"/>
      <c r="I20" s="105"/>
      <c r="J20" s="105" t="s">
        <v>13</v>
      </c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</row>
    <row r="21" spans="1:26" s="20" customFormat="1" ht="22.5" customHeight="1" thickBot="1" x14ac:dyDescent="0.25">
      <c r="A21" s="106"/>
      <c r="B21" s="106"/>
      <c r="C21" s="106"/>
      <c r="D21" s="104" t="s">
        <v>1</v>
      </c>
      <c r="E21" s="19" t="s">
        <v>14</v>
      </c>
      <c r="F21" s="19" t="s">
        <v>15</v>
      </c>
      <c r="G21" s="104" t="s">
        <v>1</v>
      </c>
      <c r="H21" s="19" t="s">
        <v>14</v>
      </c>
      <c r="I21" s="19" t="s">
        <v>15</v>
      </c>
      <c r="J21" s="104" t="s">
        <v>1</v>
      </c>
      <c r="K21" s="19" t="s">
        <v>14</v>
      </c>
      <c r="L21" s="19"/>
      <c r="M21" s="19"/>
      <c r="N21" s="19"/>
      <c r="O21" s="19"/>
      <c r="P21" s="19"/>
      <c r="Q21" s="19"/>
      <c r="R21" s="19"/>
      <c r="S21" s="19"/>
      <c r="T21" s="19"/>
      <c r="U21" s="19" t="s">
        <v>15</v>
      </c>
    </row>
    <row r="22" spans="1:26" s="20" customFormat="1" ht="22.5" customHeight="1" thickBot="1" x14ac:dyDescent="0.25">
      <c r="A22" s="106"/>
      <c r="B22" s="106"/>
      <c r="C22" s="106"/>
      <c r="D22" s="104"/>
      <c r="E22" s="19" t="s">
        <v>16</v>
      </c>
      <c r="F22" s="19" t="s">
        <v>17</v>
      </c>
      <c r="G22" s="104"/>
      <c r="H22" s="19" t="s">
        <v>16</v>
      </c>
      <c r="I22" s="19" t="s">
        <v>17</v>
      </c>
      <c r="J22" s="104"/>
      <c r="K22" s="19" t="s">
        <v>16</v>
      </c>
      <c r="L22" s="19"/>
      <c r="M22" s="19"/>
      <c r="N22" s="19"/>
      <c r="O22" s="19"/>
      <c r="P22" s="19"/>
      <c r="Q22" s="19"/>
      <c r="R22" s="19"/>
      <c r="S22" s="19"/>
      <c r="T22" s="19"/>
      <c r="U22" s="19" t="s">
        <v>17</v>
      </c>
    </row>
    <row r="23" spans="1:26" s="3" customFormat="1" x14ac:dyDescent="0.2">
      <c r="A23" s="54">
        <v>1</v>
      </c>
      <c r="B23" s="54">
        <v>2</v>
      </c>
      <c r="C23" s="54">
        <v>3</v>
      </c>
      <c r="D23" s="55">
        <v>4</v>
      </c>
      <c r="E23" s="54">
        <v>5</v>
      </c>
      <c r="F23" s="54">
        <v>6</v>
      </c>
      <c r="G23" s="55">
        <v>7</v>
      </c>
      <c r="H23" s="54">
        <v>8</v>
      </c>
      <c r="I23" s="54">
        <v>9</v>
      </c>
      <c r="J23" s="55">
        <v>10</v>
      </c>
      <c r="K23" s="54">
        <v>11</v>
      </c>
      <c r="L23" s="54"/>
      <c r="M23" s="54"/>
      <c r="N23" s="54"/>
      <c r="O23" s="54"/>
      <c r="P23" s="54"/>
      <c r="Q23" s="54"/>
      <c r="R23" s="54"/>
      <c r="S23" s="54"/>
      <c r="T23" s="54"/>
      <c r="U23" s="54">
        <v>12</v>
      </c>
    </row>
    <row r="24" spans="1:26" s="26" customFormat="1" ht="19.350000000000001" customHeight="1" x14ac:dyDescent="0.2">
      <c r="A24" s="95" t="s">
        <v>40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</row>
    <row r="25" spans="1:26" s="26" customFormat="1" ht="60" x14ac:dyDescent="0.2">
      <c r="A25" s="56">
        <v>1</v>
      </c>
      <c r="B25" s="57" t="s">
        <v>41</v>
      </c>
      <c r="C25" s="58" t="s">
        <v>42</v>
      </c>
      <c r="D25" s="59">
        <v>2445.2800000000002</v>
      </c>
      <c r="E25" s="60">
        <v>2445.2800000000002</v>
      </c>
      <c r="F25" s="59"/>
      <c r="G25" s="59">
        <v>616</v>
      </c>
      <c r="H25" s="59">
        <v>616</v>
      </c>
      <c r="I25" s="59"/>
      <c r="J25" s="59">
        <v>7748</v>
      </c>
      <c r="K25" s="60">
        <v>7748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</row>
    <row r="26" spans="1:26" s="26" customFormat="1" ht="48" x14ac:dyDescent="0.2">
      <c r="A26" s="56">
        <v>2</v>
      </c>
      <c r="B26" s="57" t="s">
        <v>43</v>
      </c>
      <c r="C26" s="58" t="s">
        <v>44</v>
      </c>
      <c r="D26" s="59">
        <v>10054.77</v>
      </c>
      <c r="E26" s="60">
        <v>4889.12</v>
      </c>
      <c r="F26" s="59" t="s">
        <v>45</v>
      </c>
      <c r="G26" s="59">
        <v>724</v>
      </c>
      <c r="H26" s="59">
        <v>352</v>
      </c>
      <c r="I26" s="59" t="s">
        <v>46</v>
      </c>
      <c r="J26" s="59">
        <v>6753</v>
      </c>
      <c r="K26" s="60">
        <v>4424</v>
      </c>
      <c r="L26" s="60"/>
      <c r="M26" s="60"/>
      <c r="N26" s="60"/>
      <c r="O26" s="60"/>
      <c r="P26" s="60"/>
      <c r="Q26" s="60"/>
      <c r="R26" s="60"/>
      <c r="S26" s="60"/>
      <c r="T26" s="60"/>
      <c r="U26" s="60" t="s">
        <v>47</v>
      </c>
    </row>
    <row r="27" spans="1:26" s="26" customFormat="1" ht="84" x14ac:dyDescent="0.2">
      <c r="A27" s="56">
        <v>3</v>
      </c>
      <c r="B27" s="57" t="s">
        <v>48</v>
      </c>
      <c r="C27" s="58" t="s">
        <v>49</v>
      </c>
      <c r="D27" s="59">
        <v>4775.4399999999996</v>
      </c>
      <c r="E27" s="60">
        <v>169.89</v>
      </c>
      <c r="F27" s="59" t="s">
        <v>50</v>
      </c>
      <c r="G27" s="59">
        <v>5295</v>
      </c>
      <c r="H27" s="59">
        <v>188</v>
      </c>
      <c r="I27" s="59" t="s">
        <v>51</v>
      </c>
      <c r="J27" s="59">
        <v>32362</v>
      </c>
      <c r="K27" s="60">
        <v>2369</v>
      </c>
      <c r="L27" s="60"/>
      <c r="M27" s="60"/>
      <c r="N27" s="60"/>
      <c r="O27" s="60"/>
      <c r="P27" s="60"/>
      <c r="Q27" s="60"/>
      <c r="R27" s="60"/>
      <c r="S27" s="60"/>
      <c r="T27" s="60"/>
      <c r="U27" s="60" t="s">
        <v>52</v>
      </c>
    </row>
    <row r="28" spans="1:26" s="3" customFormat="1" ht="72" x14ac:dyDescent="0.2">
      <c r="A28" s="56">
        <v>4</v>
      </c>
      <c r="B28" s="57" t="s">
        <v>53</v>
      </c>
      <c r="C28" s="58" t="s">
        <v>54</v>
      </c>
      <c r="D28" s="59">
        <v>2445.2800000000002</v>
      </c>
      <c r="E28" s="60">
        <v>2445.2800000000002</v>
      </c>
      <c r="F28" s="59"/>
      <c r="G28" s="59">
        <v>2042</v>
      </c>
      <c r="H28" s="59">
        <v>2042</v>
      </c>
      <c r="I28" s="59"/>
      <c r="J28" s="59">
        <v>25674</v>
      </c>
      <c r="K28" s="60">
        <v>25674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26"/>
      <c r="W28" s="26"/>
      <c r="X28" s="26"/>
      <c r="Y28" s="26"/>
      <c r="Z28" s="26"/>
    </row>
    <row r="29" spans="1:26" s="3" customFormat="1" ht="72" x14ac:dyDescent="0.2">
      <c r="A29" s="56">
        <v>5</v>
      </c>
      <c r="B29" s="57" t="s">
        <v>55</v>
      </c>
      <c r="C29" s="58" t="s">
        <v>56</v>
      </c>
      <c r="D29" s="59">
        <v>6930.05</v>
      </c>
      <c r="E29" s="60">
        <v>150.5</v>
      </c>
      <c r="F29" s="59" t="s">
        <v>57</v>
      </c>
      <c r="G29" s="59">
        <v>23437</v>
      </c>
      <c r="H29" s="59">
        <v>509</v>
      </c>
      <c r="I29" s="59" t="s">
        <v>58</v>
      </c>
      <c r="J29" s="59">
        <v>144690</v>
      </c>
      <c r="K29" s="60">
        <v>6401</v>
      </c>
      <c r="L29" s="60"/>
      <c r="M29" s="60"/>
      <c r="N29" s="60"/>
      <c r="O29" s="60"/>
      <c r="P29" s="60"/>
      <c r="Q29" s="60"/>
      <c r="R29" s="60"/>
      <c r="S29" s="60"/>
      <c r="T29" s="60"/>
      <c r="U29" s="60" t="s">
        <v>59</v>
      </c>
      <c r="V29" s="26"/>
      <c r="W29" s="26"/>
      <c r="X29" s="26"/>
      <c r="Y29" s="26"/>
      <c r="Z29" s="26"/>
    </row>
    <row r="30" spans="1:26" s="3" customFormat="1" ht="72" x14ac:dyDescent="0.2">
      <c r="A30" s="56">
        <v>6</v>
      </c>
      <c r="B30" s="57" t="s">
        <v>60</v>
      </c>
      <c r="C30" s="58" t="s">
        <v>61</v>
      </c>
      <c r="D30" s="59">
        <v>3837.68</v>
      </c>
      <c r="E30" s="60">
        <v>3837.68</v>
      </c>
      <c r="F30" s="59"/>
      <c r="G30" s="59">
        <v>979</v>
      </c>
      <c r="H30" s="59">
        <v>979</v>
      </c>
      <c r="I30" s="59"/>
      <c r="J30" s="59">
        <v>12310</v>
      </c>
      <c r="K30" s="60">
        <v>12310</v>
      </c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26"/>
      <c r="W30" s="26"/>
      <c r="X30" s="26"/>
      <c r="Y30" s="26"/>
      <c r="Z30" s="26"/>
    </row>
    <row r="31" spans="1:26" s="3" customFormat="1" ht="72" x14ac:dyDescent="0.2">
      <c r="A31" s="56">
        <v>7</v>
      </c>
      <c r="B31" s="57" t="s">
        <v>62</v>
      </c>
      <c r="C31" s="58" t="s">
        <v>63</v>
      </c>
      <c r="D31" s="59">
        <v>9150.65</v>
      </c>
      <c r="E31" s="60">
        <v>262.41000000000003</v>
      </c>
      <c r="F31" s="59" t="s">
        <v>64</v>
      </c>
      <c r="G31" s="59">
        <v>1144</v>
      </c>
      <c r="H31" s="59">
        <v>33</v>
      </c>
      <c r="I31" s="59" t="s">
        <v>65</v>
      </c>
      <c r="J31" s="59">
        <v>7069</v>
      </c>
      <c r="K31" s="60">
        <v>413</v>
      </c>
      <c r="L31" s="60"/>
      <c r="M31" s="60"/>
      <c r="N31" s="60"/>
      <c r="O31" s="60"/>
      <c r="P31" s="60"/>
      <c r="Q31" s="60"/>
      <c r="R31" s="60"/>
      <c r="S31" s="60"/>
      <c r="T31" s="60"/>
      <c r="U31" s="60" t="s">
        <v>66</v>
      </c>
      <c r="V31" s="26"/>
      <c r="W31" s="26"/>
      <c r="X31" s="26"/>
      <c r="Y31" s="26"/>
      <c r="Z31" s="26"/>
    </row>
    <row r="32" spans="1:26" s="28" customFormat="1" ht="48" x14ac:dyDescent="0.2">
      <c r="A32" s="56">
        <v>8</v>
      </c>
      <c r="B32" s="57" t="s">
        <v>67</v>
      </c>
      <c r="C32" s="58" t="s">
        <v>68</v>
      </c>
      <c r="D32" s="59">
        <v>1587.26</v>
      </c>
      <c r="E32" s="60" t="s">
        <v>69</v>
      </c>
      <c r="F32" s="59" t="s">
        <v>70</v>
      </c>
      <c r="G32" s="59">
        <v>111</v>
      </c>
      <c r="H32" s="59" t="s">
        <v>71</v>
      </c>
      <c r="I32" s="59">
        <v>4</v>
      </c>
      <c r="J32" s="59">
        <v>614</v>
      </c>
      <c r="K32" s="60" t="s">
        <v>72</v>
      </c>
      <c r="L32" s="60"/>
      <c r="M32" s="60"/>
      <c r="N32" s="60"/>
      <c r="O32" s="60"/>
      <c r="P32" s="60"/>
      <c r="Q32" s="60"/>
      <c r="R32" s="60"/>
      <c r="S32" s="60"/>
      <c r="T32" s="60"/>
      <c r="U32" s="60" t="s">
        <v>73</v>
      </c>
      <c r="V32" s="26"/>
      <c r="W32" s="26"/>
      <c r="X32" s="26"/>
      <c r="Y32" s="26"/>
      <c r="Z32" s="26"/>
    </row>
    <row r="33" spans="1:26" ht="60" x14ac:dyDescent="0.2">
      <c r="A33" s="56">
        <v>9</v>
      </c>
      <c r="B33" s="57" t="s">
        <v>74</v>
      </c>
      <c r="C33" s="58" t="s">
        <v>75</v>
      </c>
      <c r="D33" s="59">
        <v>105</v>
      </c>
      <c r="E33" s="60" t="s">
        <v>76</v>
      </c>
      <c r="F33" s="59"/>
      <c r="G33" s="59">
        <v>81</v>
      </c>
      <c r="H33" s="59" t="s">
        <v>77</v>
      </c>
      <c r="I33" s="59"/>
      <c r="J33" s="59">
        <v>288</v>
      </c>
      <c r="K33" s="60" t="s">
        <v>78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26"/>
      <c r="W33" s="26"/>
      <c r="X33" s="26"/>
      <c r="Y33" s="26"/>
      <c r="Z33" s="26"/>
    </row>
    <row r="34" spans="1:26" ht="60" x14ac:dyDescent="0.2">
      <c r="A34" s="56">
        <v>10</v>
      </c>
      <c r="B34" s="57" t="s">
        <v>79</v>
      </c>
      <c r="C34" s="58">
        <v>1</v>
      </c>
      <c r="D34" s="59">
        <v>4609.07</v>
      </c>
      <c r="E34" s="60" t="s">
        <v>80</v>
      </c>
      <c r="F34" s="59" t="s">
        <v>81</v>
      </c>
      <c r="G34" s="59">
        <v>4609</v>
      </c>
      <c r="H34" s="59" t="s">
        <v>82</v>
      </c>
      <c r="I34" s="59" t="s">
        <v>83</v>
      </c>
      <c r="J34" s="59">
        <v>28970</v>
      </c>
      <c r="K34" s="60" t="s">
        <v>84</v>
      </c>
      <c r="L34" s="60"/>
      <c r="M34" s="60"/>
      <c r="N34" s="60"/>
      <c r="O34" s="60"/>
      <c r="P34" s="60"/>
      <c r="Q34" s="60"/>
      <c r="R34" s="60"/>
      <c r="S34" s="60"/>
      <c r="T34" s="60"/>
      <c r="U34" s="60" t="s">
        <v>85</v>
      </c>
      <c r="V34" s="26"/>
      <c r="W34" s="26"/>
      <c r="X34" s="26"/>
      <c r="Y34" s="26"/>
      <c r="Z34" s="26"/>
    </row>
    <row r="35" spans="1:26" ht="36" x14ac:dyDescent="0.2">
      <c r="A35" s="56">
        <v>11</v>
      </c>
      <c r="B35" s="57" t="s">
        <v>86</v>
      </c>
      <c r="C35" s="58" t="s">
        <v>87</v>
      </c>
      <c r="D35" s="59">
        <v>1223.69</v>
      </c>
      <c r="E35" s="60" t="s">
        <v>88</v>
      </c>
      <c r="F35" s="59"/>
      <c r="G35" s="59">
        <v>117</v>
      </c>
      <c r="H35" s="59" t="s">
        <v>89</v>
      </c>
      <c r="I35" s="59"/>
      <c r="J35" s="59">
        <v>702</v>
      </c>
      <c r="K35" s="60" t="s">
        <v>90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26"/>
      <c r="W35" s="26"/>
      <c r="X35" s="26"/>
      <c r="Y35" s="26"/>
      <c r="Z35" s="26"/>
    </row>
    <row r="36" spans="1:26" ht="48" x14ac:dyDescent="0.2">
      <c r="A36" s="56">
        <v>12</v>
      </c>
      <c r="B36" s="57" t="s">
        <v>91</v>
      </c>
      <c r="C36" s="58" t="s">
        <v>92</v>
      </c>
      <c r="D36" s="59">
        <v>1431.41</v>
      </c>
      <c r="E36" s="60" t="s">
        <v>93</v>
      </c>
      <c r="F36" s="59" t="s">
        <v>94</v>
      </c>
      <c r="G36" s="59">
        <v>5769</v>
      </c>
      <c r="H36" s="59" t="s">
        <v>95</v>
      </c>
      <c r="I36" s="59" t="s">
        <v>96</v>
      </c>
      <c r="J36" s="59">
        <v>21011</v>
      </c>
      <c r="K36" s="60" t="s">
        <v>97</v>
      </c>
      <c r="L36" s="60"/>
      <c r="M36" s="60"/>
      <c r="N36" s="60"/>
      <c r="O36" s="60"/>
      <c r="P36" s="60"/>
      <c r="Q36" s="60"/>
      <c r="R36" s="60"/>
      <c r="S36" s="60"/>
      <c r="T36" s="60"/>
      <c r="U36" s="60" t="s">
        <v>98</v>
      </c>
      <c r="V36" s="26"/>
      <c r="W36" s="26"/>
      <c r="X36" s="26"/>
      <c r="Y36" s="26"/>
      <c r="Z36" s="26"/>
    </row>
    <row r="37" spans="1:26" ht="60" x14ac:dyDescent="0.2">
      <c r="A37" s="56">
        <v>13</v>
      </c>
      <c r="B37" s="57" t="s">
        <v>99</v>
      </c>
      <c r="C37" s="58" t="s">
        <v>100</v>
      </c>
      <c r="D37" s="59">
        <v>921.46</v>
      </c>
      <c r="E37" s="60">
        <v>921.46</v>
      </c>
      <c r="F37" s="59"/>
      <c r="G37" s="59">
        <v>1612</v>
      </c>
      <c r="H37" s="59">
        <v>1612</v>
      </c>
      <c r="I37" s="59"/>
      <c r="J37" s="59">
        <v>20271</v>
      </c>
      <c r="K37" s="60">
        <v>20271</v>
      </c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26"/>
      <c r="W37" s="26"/>
      <c r="X37" s="26"/>
      <c r="Y37" s="26"/>
      <c r="Z37" s="26"/>
    </row>
    <row r="38" spans="1:26" ht="72" x14ac:dyDescent="0.2">
      <c r="A38" s="56">
        <v>14</v>
      </c>
      <c r="B38" s="57" t="s">
        <v>101</v>
      </c>
      <c r="C38" s="58" t="s">
        <v>102</v>
      </c>
      <c r="D38" s="59">
        <v>921.46</v>
      </c>
      <c r="E38" s="60">
        <v>921.46</v>
      </c>
      <c r="F38" s="59"/>
      <c r="G38" s="59">
        <v>163</v>
      </c>
      <c r="H38" s="59">
        <v>163</v>
      </c>
      <c r="I38" s="59"/>
      <c r="J38" s="59">
        <v>2051</v>
      </c>
      <c r="K38" s="60">
        <v>2051</v>
      </c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26"/>
      <c r="W38" s="26"/>
      <c r="X38" s="26"/>
      <c r="Y38" s="26"/>
      <c r="Z38" s="26"/>
    </row>
    <row r="39" spans="1:26" ht="48" x14ac:dyDescent="0.2">
      <c r="A39" s="56">
        <v>15</v>
      </c>
      <c r="B39" s="57" t="s">
        <v>103</v>
      </c>
      <c r="C39" s="58" t="s">
        <v>104</v>
      </c>
      <c r="D39" s="59">
        <v>117</v>
      </c>
      <c r="E39" s="60" t="s">
        <v>89</v>
      </c>
      <c r="F39" s="59"/>
      <c r="G39" s="59">
        <v>29974</v>
      </c>
      <c r="H39" s="59" t="s">
        <v>105</v>
      </c>
      <c r="I39" s="59"/>
      <c r="J39" s="59">
        <v>86285</v>
      </c>
      <c r="K39" s="60" t="s">
        <v>106</v>
      </c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26"/>
      <c r="W39" s="26"/>
      <c r="X39" s="26"/>
      <c r="Y39" s="26"/>
      <c r="Z39" s="26"/>
    </row>
    <row r="40" spans="1:26" ht="96" x14ac:dyDescent="0.2">
      <c r="A40" s="56">
        <v>16</v>
      </c>
      <c r="B40" s="57" t="s">
        <v>107</v>
      </c>
      <c r="C40" s="58" t="s">
        <v>108</v>
      </c>
      <c r="D40" s="59">
        <v>633.41</v>
      </c>
      <c r="E40" s="60"/>
      <c r="F40" s="59" t="s">
        <v>109</v>
      </c>
      <c r="G40" s="59">
        <v>570</v>
      </c>
      <c r="H40" s="59"/>
      <c r="I40" s="59" t="s">
        <v>110</v>
      </c>
      <c r="J40" s="59">
        <v>4920</v>
      </c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 t="s">
        <v>111</v>
      </c>
      <c r="V40" s="26"/>
      <c r="W40" s="26"/>
      <c r="X40" s="26"/>
      <c r="Y40" s="26"/>
      <c r="Z40" s="26"/>
    </row>
    <row r="41" spans="1:26" ht="60" x14ac:dyDescent="0.2">
      <c r="A41" s="56">
        <v>17</v>
      </c>
      <c r="B41" s="57" t="s">
        <v>74</v>
      </c>
      <c r="C41" s="58" t="s">
        <v>112</v>
      </c>
      <c r="D41" s="59">
        <v>105</v>
      </c>
      <c r="E41" s="60" t="s">
        <v>76</v>
      </c>
      <c r="F41" s="59"/>
      <c r="G41" s="59">
        <v>104008</v>
      </c>
      <c r="H41" s="59" t="s">
        <v>113</v>
      </c>
      <c r="I41" s="59"/>
      <c r="J41" s="59">
        <v>370277</v>
      </c>
      <c r="K41" s="60" t="s">
        <v>114</v>
      </c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26"/>
      <c r="W41" s="26"/>
      <c r="X41" s="26"/>
      <c r="Y41" s="26"/>
      <c r="Z41" s="26"/>
    </row>
    <row r="42" spans="1:26" ht="48" x14ac:dyDescent="0.2">
      <c r="A42" s="56">
        <v>18</v>
      </c>
      <c r="B42" s="57" t="s">
        <v>115</v>
      </c>
      <c r="C42" s="58" t="s">
        <v>116</v>
      </c>
      <c r="D42" s="59">
        <v>334.97</v>
      </c>
      <c r="E42" s="60">
        <v>135.07</v>
      </c>
      <c r="F42" s="59" t="s">
        <v>117</v>
      </c>
      <c r="G42" s="59">
        <v>3016</v>
      </c>
      <c r="H42" s="59">
        <v>1216</v>
      </c>
      <c r="I42" s="59" t="s">
        <v>118</v>
      </c>
      <c r="J42" s="59">
        <v>26935</v>
      </c>
      <c r="K42" s="60">
        <v>15300</v>
      </c>
      <c r="L42" s="60"/>
      <c r="M42" s="60"/>
      <c r="N42" s="60"/>
      <c r="O42" s="60"/>
      <c r="P42" s="60"/>
      <c r="Q42" s="60"/>
      <c r="R42" s="60"/>
      <c r="S42" s="60"/>
      <c r="T42" s="60"/>
      <c r="U42" s="60" t="s">
        <v>119</v>
      </c>
      <c r="V42" s="26"/>
      <c r="W42" s="26"/>
      <c r="X42" s="26"/>
      <c r="Y42" s="26"/>
      <c r="Z42" s="26"/>
    </row>
    <row r="43" spans="1:26" ht="84" x14ac:dyDescent="0.2">
      <c r="A43" s="56">
        <v>19</v>
      </c>
      <c r="B43" s="57" t="s">
        <v>120</v>
      </c>
      <c r="C43" s="58" t="s">
        <v>121</v>
      </c>
      <c r="D43" s="59">
        <v>739.81</v>
      </c>
      <c r="E43" s="60"/>
      <c r="F43" s="59" t="s">
        <v>122</v>
      </c>
      <c r="G43" s="59">
        <v>337</v>
      </c>
      <c r="H43" s="59"/>
      <c r="I43" s="59" t="s">
        <v>123</v>
      </c>
      <c r="J43" s="59">
        <v>2904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 t="s">
        <v>124</v>
      </c>
      <c r="V43" s="26"/>
      <c r="W43" s="26"/>
      <c r="X43" s="26"/>
      <c r="Y43" s="26"/>
      <c r="Z43" s="26"/>
    </row>
    <row r="44" spans="1:26" ht="48" x14ac:dyDescent="0.2">
      <c r="A44" s="56">
        <v>20</v>
      </c>
      <c r="B44" s="57" t="s">
        <v>125</v>
      </c>
      <c r="C44" s="58" t="s">
        <v>126</v>
      </c>
      <c r="D44" s="59">
        <v>399.93</v>
      </c>
      <c r="E44" s="60">
        <v>161.27000000000001</v>
      </c>
      <c r="F44" s="59" t="s">
        <v>127</v>
      </c>
      <c r="G44" s="59">
        <v>1820</v>
      </c>
      <c r="H44" s="59">
        <v>734</v>
      </c>
      <c r="I44" s="59" t="s">
        <v>128</v>
      </c>
      <c r="J44" s="59">
        <v>16253</v>
      </c>
      <c r="K44" s="60">
        <v>9232</v>
      </c>
      <c r="L44" s="60"/>
      <c r="M44" s="60"/>
      <c r="N44" s="60"/>
      <c r="O44" s="60"/>
      <c r="P44" s="60"/>
      <c r="Q44" s="60"/>
      <c r="R44" s="60"/>
      <c r="S44" s="60"/>
      <c r="T44" s="60"/>
      <c r="U44" s="60" t="s">
        <v>129</v>
      </c>
      <c r="V44" s="26"/>
      <c r="W44" s="26"/>
      <c r="X44" s="26"/>
      <c r="Y44" s="26"/>
      <c r="Z44" s="26"/>
    </row>
    <row r="45" spans="1:26" ht="60" x14ac:dyDescent="0.2">
      <c r="A45" s="56">
        <v>21</v>
      </c>
      <c r="B45" s="57" t="s">
        <v>130</v>
      </c>
      <c r="C45" s="58" t="s">
        <v>131</v>
      </c>
      <c r="D45" s="59">
        <v>4.9800000000000004</v>
      </c>
      <c r="E45" s="60"/>
      <c r="F45" s="59">
        <v>4.9800000000000004</v>
      </c>
      <c r="G45" s="59">
        <v>6233</v>
      </c>
      <c r="H45" s="59"/>
      <c r="I45" s="59">
        <v>6233</v>
      </c>
      <c r="J45" s="59">
        <v>44466</v>
      </c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>
        <v>44466</v>
      </c>
      <c r="V45" s="26"/>
      <c r="W45" s="26"/>
      <c r="X45" s="26"/>
      <c r="Y45" s="26"/>
      <c r="Z45" s="26"/>
    </row>
    <row r="46" spans="1:26" ht="36" x14ac:dyDescent="0.2">
      <c r="A46" s="56">
        <v>22</v>
      </c>
      <c r="B46" s="57" t="s">
        <v>132</v>
      </c>
      <c r="C46" s="58" t="s">
        <v>133</v>
      </c>
      <c r="D46" s="59">
        <v>398.5</v>
      </c>
      <c r="E46" s="60" t="s">
        <v>134</v>
      </c>
      <c r="F46" s="59" t="s">
        <v>135</v>
      </c>
      <c r="G46" s="59">
        <v>256</v>
      </c>
      <c r="H46" s="59" t="s">
        <v>136</v>
      </c>
      <c r="I46" s="59" t="s">
        <v>137</v>
      </c>
      <c r="J46" s="59">
        <v>2186</v>
      </c>
      <c r="K46" s="60" t="s">
        <v>138</v>
      </c>
      <c r="L46" s="60"/>
      <c r="M46" s="60"/>
      <c r="N46" s="60"/>
      <c r="O46" s="60"/>
      <c r="P46" s="60"/>
      <c r="Q46" s="60"/>
      <c r="R46" s="60"/>
      <c r="S46" s="60"/>
      <c r="T46" s="60"/>
      <c r="U46" s="60" t="s">
        <v>139</v>
      </c>
      <c r="V46" s="26"/>
      <c r="W46" s="26"/>
      <c r="X46" s="26"/>
      <c r="Y46" s="26"/>
      <c r="Z46" s="26"/>
    </row>
    <row r="47" spans="1:26" ht="84" x14ac:dyDescent="0.2">
      <c r="A47" s="61">
        <v>23</v>
      </c>
      <c r="B47" s="62" t="s">
        <v>140</v>
      </c>
      <c r="C47" s="63" t="s">
        <v>131</v>
      </c>
      <c r="D47" s="64">
        <v>15.19</v>
      </c>
      <c r="E47" s="65"/>
      <c r="F47" s="64">
        <v>15.19</v>
      </c>
      <c r="G47" s="64">
        <v>19010</v>
      </c>
      <c r="H47" s="64"/>
      <c r="I47" s="64">
        <v>19010</v>
      </c>
      <c r="J47" s="64">
        <v>89308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>
        <v>89308</v>
      </c>
      <c r="V47" s="26"/>
      <c r="W47" s="26"/>
      <c r="X47" s="26"/>
      <c r="Y47" s="26"/>
      <c r="Z47" s="26"/>
    </row>
    <row r="48" spans="1:26" x14ac:dyDescent="0.2">
      <c r="A48" s="93" t="s">
        <v>141</v>
      </c>
      <c r="B48" s="94"/>
      <c r="C48" s="94"/>
      <c r="D48" s="94"/>
      <c r="E48" s="94"/>
      <c r="F48" s="94"/>
      <c r="G48" s="67">
        <v>245878</v>
      </c>
      <c r="H48" s="67"/>
      <c r="I48" s="67"/>
      <c r="J48" s="67">
        <v>1269200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26"/>
      <c r="W48" s="26"/>
      <c r="X48" s="26"/>
      <c r="Y48" s="26"/>
      <c r="Z48" s="26"/>
    </row>
    <row r="49" spans="1:26" ht="19.350000000000001" customHeight="1" x14ac:dyDescent="0.2">
      <c r="A49" s="95" t="s">
        <v>142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26"/>
      <c r="W49" s="26"/>
      <c r="X49" s="26"/>
      <c r="Y49" s="26"/>
      <c r="Z49" s="26"/>
    </row>
    <row r="50" spans="1:26" ht="18.399999999999999" customHeight="1" x14ac:dyDescent="0.2">
      <c r="A50" s="97" t="s">
        <v>143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26"/>
      <c r="W50" s="26"/>
      <c r="X50" s="26"/>
      <c r="Y50" s="26"/>
      <c r="Z50" s="26"/>
    </row>
    <row r="51" spans="1:26" ht="72" x14ac:dyDescent="0.2">
      <c r="A51" s="56">
        <v>24</v>
      </c>
      <c r="B51" s="57" t="s">
        <v>144</v>
      </c>
      <c r="C51" s="58" t="s">
        <v>145</v>
      </c>
      <c r="D51" s="59">
        <v>178.27</v>
      </c>
      <c r="E51" s="60" t="s">
        <v>146</v>
      </c>
      <c r="F51" s="59">
        <v>76.760000000000005</v>
      </c>
      <c r="G51" s="59">
        <v>2</v>
      </c>
      <c r="H51" s="59">
        <v>1</v>
      </c>
      <c r="I51" s="59">
        <v>1</v>
      </c>
      <c r="J51" s="59">
        <v>12</v>
      </c>
      <c r="K51" s="60" t="s">
        <v>147</v>
      </c>
      <c r="L51" s="60"/>
      <c r="M51" s="60"/>
      <c r="N51" s="60"/>
      <c r="O51" s="60"/>
      <c r="P51" s="60"/>
      <c r="Q51" s="60"/>
      <c r="R51" s="60"/>
      <c r="S51" s="60"/>
      <c r="T51" s="60"/>
      <c r="U51" s="60">
        <v>1</v>
      </c>
      <c r="V51" s="26"/>
      <c r="W51" s="26"/>
      <c r="X51" s="26"/>
      <c r="Y51" s="26"/>
      <c r="Z51" s="26"/>
    </row>
    <row r="52" spans="1:26" ht="48" x14ac:dyDescent="0.2">
      <c r="A52" s="56">
        <v>25</v>
      </c>
      <c r="B52" s="57" t="s">
        <v>148</v>
      </c>
      <c r="C52" s="58" t="s">
        <v>149</v>
      </c>
      <c r="D52" s="59">
        <v>870</v>
      </c>
      <c r="E52" s="60" t="s">
        <v>150</v>
      </c>
      <c r="F52" s="59"/>
      <c r="G52" s="59">
        <v>87</v>
      </c>
      <c r="H52" s="59" t="s">
        <v>151</v>
      </c>
      <c r="I52" s="59"/>
      <c r="J52" s="59">
        <v>546</v>
      </c>
      <c r="K52" s="60" t="s">
        <v>152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26"/>
      <c r="W52" s="26"/>
      <c r="X52" s="26"/>
      <c r="Y52" s="26"/>
      <c r="Z52" s="26"/>
    </row>
    <row r="53" spans="1:26" ht="18.399999999999999" customHeight="1" x14ac:dyDescent="0.2">
      <c r="A53" s="97" t="s">
        <v>153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26"/>
      <c r="W53" s="26"/>
      <c r="X53" s="26"/>
      <c r="Y53" s="26"/>
      <c r="Z53" s="26"/>
    </row>
    <row r="54" spans="1:26" ht="72" x14ac:dyDescent="0.2">
      <c r="A54" s="56">
        <v>26</v>
      </c>
      <c r="B54" s="57" t="s">
        <v>154</v>
      </c>
      <c r="C54" s="58">
        <v>1</v>
      </c>
      <c r="D54" s="59">
        <v>315.02</v>
      </c>
      <c r="E54" s="60" t="s">
        <v>155</v>
      </c>
      <c r="F54" s="59">
        <v>27.11</v>
      </c>
      <c r="G54" s="59">
        <v>315</v>
      </c>
      <c r="H54" s="59" t="s">
        <v>156</v>
      </c>
      <c r="I54" s="59">
        <v>27</v>
      </c>
      <c r="J54" s="59">
        <v>1162</v>
      </c>
      <c r="K54" s="60" t="s">
        <v>157</v>
      </c>
      <c r="L54" s="60"/>
      <c r="M54" s="60"/>
      <c r="N54" s="60"/>
      <c r="O54" s="60"/>
      <c r="P54" s="60"/>
      <c r="Q54" s="60"/>
      <c r="R54" s="60"/>
      <c r="S54" s="60"/>
      <c r="T54" s="60"/>
      <c r="U54" s="60">
        <v>85</v>
      </c>
      <c r="V54" s="26"/>
      <c r="W54" s="26"/>
      <c r="X54" s="26"/>
      <c r="Y54" s="26"/>
      <c r="Z54" s="26"/>
    </row>
    <row r="55" spans="1:26" ht="36" x14ac:dyDescent="0.2">
      <c r="A55" s="56">
        <v>27</v>
      </c>
      <c r="B55" s="57" t="s">
        <v>158</v>
      </c>
      <c r="C55" s="58">
        <v>1</v>
      </c>
      <c r="D55" s="59">
        <v>700</v>
      </c>
      <c r="E55" s="60" t="s">
        <v>159</v>
      </c>
      <c r="F55" s="59"/>
      <c r="G55" s="59">
        <v>700</v>
      </c>
      <c r="H55" s="59" t="s">
        <v>159</v>
      </c>
      <c r="I55" s="59"/>
      <c r="J55" s="59">
        <v>1830</v>
      </c>
      <c r="K55" s="60" t="s">
        <v>160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26"/>
      <c r="W55" s="26"/>
      <c r="X55" s="26"/>
      <c r="Y55" s="26"/>
      <c r="Z55" s="26"/>
    </row>
    <row r="56" spans="1:26" ht="60" x14ac:dyDescent="0.2">
      <c r="A56" s="56">
        <v>28</v>
      </c>
      <c r="B56" s="57" t="s">
        <v>161</v>
      </c>
      <c r="C56" s="58">
        <v>1</v>
      </c>
      <c r="D56" s="59">
        <v>315.02</v>
      </c>
      <c r="E56" s="60" t="s">
        <v>155</v>
      </c>
      <c r="F56" s="59">
        <v>27.11</v>
      </c>
      <c r="G56" s="59">
        <v>315</v>
      </c>
      <c r="H56" s="59" t="s">
        <v>156</v>
      </c>
      <c r="I56" s="59">
        <v>27</v>
      </c>
      <c r="J56" s="59">
        <v>1162</v>
      </c>
      <c r="K56" s="60" t="s">
        <v>157</v>
      </c>
      <c r="L56" s="60"/>
      <c r="M56" s="60"/>
      <c r="N56" s="60"/>
      <c r="O56" s="60"/>
      <c r="P56" s="60"/>
      <c r="Q56" s="60"/>
      <c r="R56" s="60"/>
      <c r="S56" s="60"/>
      <c r="T56" s="60"/>
      <c r="U56" s="60">
        <v>85</v>
      </c>
      <c r="V56" s="26"/>
      <c r="W56" s="26"/>
      <c r="X56" s="26"/>
      <c r="Y56" s="26"/>
      <c r="Z56" s="26"/>
    </row>
    <row r="57" spans="1:26" ht="60" x14ac:dyDescent="0.2">
      <c r="A57" s="56">
        <v>29</v>
      </c>
      <c r="B57" s="57" t="s">
        <v>162</v>
      </c>
      <c r="C57" s="58">
        <v>1</v>
      </c>
      <c r="D57" s="59">
        <v>489.12</v>
      </c>
      <c r="E57" s="60" t="s">
        <v>163</v>
      </c>
      <c r="F57" s="59"/>
      <c r="G57" s="59">
        <v>489</v>
      </c>
      <c r="H57" s="59" t="s">
        <v>164</v>
      </c>
      <c r="I57" s="59"/>
      <c r="J57" s="59">
        <v>1690</v>
      </c>
      <c r="K57" s="60" t="s">
        <v>165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26"/>
      <c r="W57" s="26"/>
      <c r="X57" s="26"/>
      <c r="Y57" s="26"/>
      <c r="Z57" s="26"/>
    </row>
    <row r="58" spans="1:26" ht="18.399999999999999" customHeight="1" x14ac:dyDescent="0.2">
      <c r="A58" s="97" t="s">
        <v>166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26"/>
      <c r="W58" s="26"/>
      <c r="X58" s="26"/>
      <c r="Y58" s="26"/>
      <c r="Z58" s="26"/>
    </row>
    <row r="59" spans="1:26" ht="60" x14ac:dyDescent="0.2">
      <c r="A59" s="56">
        <v>30</v>
      </c>
      <c r="B59" s="57" t="s">
        <v>167</v>
      </c>
      <c r="C59" s="58" t="s">
        <v>168</v>
      </c>
      <c r="D59" s="59">
        <v>121.34</v>
      </c>
      <c r="E59" s="60">
        <v>25.54</v>
      </c>
      <c r="F59" s="59" t="s">
        <v>169</v>
      </c>
      <c r="G59" s="59">
        <v>602</v>
      </c>
      <c r="H59" s="59">
        <v>127</v>
      </c>
      <c r="I59" s="59" t="s">
        <v>170</v>
      </c>
      <c r="J59" s="59">
        <v>4275</v>
      </c>
      <c r="K59" s="60">
        <v>1592</v>
      </c>
      <c r="L59" s="60"/>
      <c r="M59" s="60"/>
      <c r="N59" s="60"/>
      <c r="O59" s="60"/>
      <c r="P59" s="60"/>
      <c r="Q59" s="60"/>
      <c r="R59" s="60"/>
      <c r="S59" s="60"/>
      <c r="T59" s="60"/>
      <c r="U59" s="60" t="s">
        <v>171</v>
      </c>
      <c r="V59" s="26"/>
      <c r="W59" s="26"/>
      <c r="X59" s="26"/>
      <c r="Y59" s="26"/>
      <c r="Z59" s="26"/>
    </row>
    <row r="60" spans="1:26" ht="48" x14ac:dyDescent="0.2">
      <c r="A60" s="56">
        <v>31</v>
      </c>
      <c r="B60" s="57" t="s">
        <v>172</v>
      </c>
      <c r="C60" s="58" t="s">
        <v>173</v>
      </c>
      <c r="D60" s="59">
        <v>1850</v>
      </c>
      <c r="E60" s="60" t="s">
        <v>174</v>
      </c>
      <c r="F60" s="59"/>
      <c r="G60" s="59">
        <v>91760</v>
      </c>
      <c r="H60" s="59" t="s">
        <v>175</v>
      </c>
      <c r="I60" s="59"/>
      <c r="J60" s="59">
        <v>574335</v>
      </c>
      <c r="K60" s="60" t="s">
        <v>176</v>
      </c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26"/>
      <c r="W60" s="26"/>
      <c r="X60" s="26"/>
      <c r="Y60" s="26"/>
      <c r="Z60" s="26"/>
    </row>
    <row r="61" spans="1:26" ht="72" x14ac:dyDescent="0.2">
      <c r="A61" s="56">
        <v>32</v>
      </c>
      <c r="B61" s="57" t="s">
        <v>177</v>
      </c>
      <c r="C61" s="58">
        <v>33</v>
      </c>
      <c r="D61" s="59">
        <v>57.91</v>
      </c>
      <c r="E61" s="60">
        <v>21.59</v>
      </c>
      <c r="F61" s="59">
        <v>36.32</v>
      </c>
      <c r="G61" s="59">
        <v>1911</v>
      </c>
      <c r="H61" s="59">
        <v>712</v>
      </c>
      <c r="I61" s="59">
        <v>1199</v>
      </c>
      <c r="J61" s="59">
        <v>11307</v>
      </c>
      <c r="K61" s="60">
        <v>8958</v>
      </c>
      <c r="L61" s="60"/>
      <c r="M61" s="60"/>
      <c r="N61" s="60"/>
      <c r="O61" s="60"/>
      <c r="P61" s="60"/>
      <c r="Q61" s="60"/>
      <c r="R61" s="60"/>
      <c r="S61" s="60"/>
      <c r="T61" s="60"/>
      <c r="U61" s="60">
        <v>2349</v>
      </c>
      <c r="V61" s="26"/>
      <c r="W61" s="26"/>
      <c r="X61" s="26"/>
      <c r="Y61" s="26"/>
      <c r="Z61" s="26"/>
    </row>
    <row r="62" spans="1:26" ht="18.399999999999999" customHeight="1" x14ac:dyDescent="0.2">
      <c r="A62" s="97" t="s">
        <v>178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26"/>
      <c r="W62" s="26"/>
      <c r="X62" s="26"/>
      <c r="Y62" s="26"/>
      <c r="Z62" s="26"/>
    </row>
    <row r="63" spans="1:26" ht="84" x14ac:dyDescent="0.2">
      <c r="A63" s="56">
        <v>33</v>
      </c>
      <c r="B63" s="57" t="s">
        <v>179</v>
      </c>
      <c r="C63" s="58">
        <v>8</v>
      </c>
      <c r="D63" s="59">
        <v>465.87</v>
      </c>
      <c r="E63" s="60" t="s">
        <v>180</v>
      </c>
      <c r="F63" s="59">
        <v>44.4</v>
      </c>
      <c r="G63" s="59">
        <v>3727</v>
      </c>
      <c r="H63" s="59" t="s">
        <v>181</v>
      </c>
      <c r="I63" s="59">
        <v>355</v>
      </c>
      <c r="J63" s="59">
        <v>16367</v>
      </c>
      <c r="K63" s="60" t="s">
        <v>182</v>
      </c>
      <c r="L63" s="60"/>
      <c r="M63" s="60"/>
      <c r="N63" s="60"/>
      <c r="O63" s="60"/>
      <c r="P63" s="60"/>
      <c r="Q63" s="60"/>
      <c r="R63" s="60"/>
      <c r="S63" s="60"/>
      <c r="T63" s="60"/>
      <c r="U63" s="60">
        <v>1108</v>
      </c>
      <c r="V63" s="26"/>
      <c r="W63" s="26"/>
      <c r="X63" s="26"/>
      <c r="Y63" s="26"/>
      <c r="Z63" s="26"/>
    </row>
    <row r="64" spans="1:26" ht="60" x14ac:dyDescent="0.2">
      <c r="A64" s="56">
        <v>34</v>
      </c>
      <c r="B64" s="57" t="s">
        <v>183</v>
      </c>
      <c r="C64" s="58">
        <v>6</v>
      </c>
      <c r="D64" s="59">
        <v>390.5</v>
      </c>
      <c r="E64" s="60" t="s">
        <v>184</v>
      </c>
      <c r="F64" s="59"/>
      <c r="G64" s="59">
        <v>2343</v>
      </c>
      <c r="H64" s="59" t="s">
        <v>185</v>
      </c>
      <c r="I64" s="59"/>
      <c r="J64" s="59">
        <v>8113</v>
      </c>
      <c r="K64" s="60" t="s">
        <v>186</v>
      </c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26"/>
      <c r="W64" s="26"/>
      <c r="X64" s="26"/>
      <c r="Y64" s="26"/>
      <c r="Z64" s="26"/>
    </row>
    <row r="65" spans="1:26" ht="36" x14ac:dyDescent="0.2">
      <c r="A65" s="56">
        <v>35</v>
      </c>
      <c r="B65" s="57" t="s">
        <v>187</v>
      </c>
      <c r="C65" s="58">
        <v>2</v>
      </c>
      <c r="D65" s="59">
        <v>975</v>
      </c>
      <c r="E65" s="60" t="s">
        <v>188</v>
      </c>
      <c r="F65" s="59"/>
      <c r="G65" s="59">
        <v>1950</v>
      </c>
      <c r="H65" s="59" t="s">
        <v>189</v>
      </c>
      <c r="I65" s="59"/>
      <c r="J65" s="59">
        <v>7049</v>
      </c>
      <c r="K65" s="60" t="s">
        <v>190</v>
      </c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26"/>
      <c r="W65" s="26"/>
      <c r="X65" s="26"/>
      <c r="Y65" s="26"/>
      <c r="Z65" s="26"/>
    </row>
    <row r="66" spans="1:26" ht="72" x14ac:dyDescent="0.2">
      <c r="A66" s="56">
        <v>36</v>
      </c>
      <c r="B66" s="57" t="s">
        <v>191</v>
      </c>
      <c r="C66" s="58">
        <v>9</v>
      </c>
      <c r="D66" s="59">
        <v>465.68</v>
      </c>
      <c r="E66" s="60" t="s">
        <v>192</v>
      </c>
      <c r="F66" s="59">
        <v>47.04</v>
      </c>
      <c r="G66" s="59">
        <v>4191</v>
      </c>
      <c r="H66" s="59" t="s">
        <v>193</v>
      </c>
      <c r="I66" s="59">
        <v>423</v>
      </c>
      <c r="J66" s="59">
        <v>18485</v>
      </c>
      <c r="K66" s="60" t="s">
        <v>194</v>
      </c>
      <c r="L66" s="60"/>
      <c r="M66" s="60"/>
      <c r="N66" s="60"/>
      <c r="O66" s="60"/>
      <c r="P66" s="60"/>
      <c r="Q66" s="60"/>
      <c r="R66" s="60"/>
      <c r="S66" s="60"/>
      <c r="T66" s="60"/>
      <c r="U66" s="60">
        <v>1340</v>
      </c>
      <c r="V66" s="26"/>
      <c r="W66" s="26"/>
      <c r="X66" s="26"/>
      <c r="Y66" s="26"/>
      <c r="Z66" s="26"/>
    </row>
    <row r="67" spans="1:26" ht="84" x14ac:dyDescent="0.2">
      <c r="A67" s="56">
        <v>37</v>
      </c>
      <c r="B67" s="57" t="s">
        <v>195</v>
      </c>
      <c r="C67" s="58">
        <v>2</v>
      </c>
      <c r="D67" s="59">
        <v>48.87</v>
      </c>
      <c r="E67" s="60" t="s">
        <v>196</v>
      </c>
      <c r="F67" s="59">
        <v>18.739999999999998</v>
      </c>
      <c r="G67" s="59">
        <v>98</v>
      </c>
      <c r="H67" s="59" t="s">
        <v>197</v>
      </c>
      <c r="I67" s="59">
        <v>37</v>
      </c>
      <c r="J67" s="59">
        <v>803</v>
      </c>
      <c r="K67" s="60" t="s">
        <v>198</v>
      </c>
      <c r="L67" s="60"/>
      <c r="M67" s="60"/>
      <c r="N67" s="60"/>
      <c r="O67" s="60"/>
      <c r="P67" s="60"/>
      <c r="Q67" s="60"/>
      <c r="R67" s="60"/>
      <c r="S67" s="60"/>
      <c r="T67" s="60"/>
      <c r="U67" s="60">
        <v>113</v>
      </c>
      <c r="V67" s="26"/>
      <c r="W67" s="26"/>
      <c r="X67" s="26"/>
      <c r="Y67" s="26"/>
      <c r="Z67" s="26"/>
    </row>
    <row r="68" spans="1:26" ht="48" x14ac:dyDescent="0.2">
      <c r="A68" s="56">
        <v>38</v>
      </c>
      <c r="B68" s="57" t="s">
        <v>199</v>
      </c>
      <c r="C68" s="58">
        <v>2</v>
      </c>
      <c r="D68" s="59">
        <v>728</v>
      </c>
      <c r="E68" s="60" t="s">
        <v>200</v>
      </c>
      <c r="F68" s="59"/>
      <c r="G68" s="59">
        <v>1456</v>
      </c>
      <c r="H68" s="59" t="s">
        <v>201</v>
      </c>
      <c r="I68" s="59"/>
      <c r="J68" s="59">
        <v>6114</v>
      </c>
      <c r="K68" s="60" t="s">
        <v>202</v>
      </c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26"/>
      <c r="W68" s="26"/>
      <c r="X68" s="26"/>
      <c r="Y68" s="26"/>
      <c r="Z68" s="26"/>
    </row>
    <row r="69" spans="1:26" ht="72" x14ac:dyDescent="0.2">
      <c r="A69" s="56">
        <v>39</v>
      </c>
      <c r="B69" s="57" t="s">
        <v>203</v>
      </c>
      <c r="C69" s="58">
        <v>2</v>
      </c>
      <c r="D69" s="59">
        <v>138.69999999999999</v>
      </c>
      <c r="E69" s="60" t="s">
        <v>204</v>
      </c>
      <c r="F69" s="59">
        <v>8.09</v>
      </c>
      <c r="G69" s="59">
        <v>277</v>
      </c>
      <c r="H69" s="59" t="s">
        <v>205</v>
      </c>
      <c r="I69" s="59">
        <v>16</v>
      </c>
      <c r="J69" s="59">
        <v>787</v>
      </c>
      <c r="K69" s="60" t="s">
        <v>206</v>
      </c>
      <c r="L69" s="60"/>
      <c r="M69" s="60"/>
      <c r="N69" s="60"/>
      <c r="O69" s="60"/>
      <c r="P69" s="60"/>
      <c r="Q69" s="60"/>
      <c r="R69" s="60"/>
      <c r="S69" s="60"/>
      <c r="T69" s="60"/>
      <c r="U69" s="60">
        <v>50</v>
      </c>
      <c r="V69" s="26"/>
      <c r="W69" s="26"/>
      <c r="X69" s="26"/>
      <c r="Y69" s="26"/>
      <c r="Z69" s="26"/>
    </row>
    <row r="70" spans="1:26" ht="72" x14ac:dyDescent="0.2">
      <c r="A70" s="56">
        <v>40</v>
      </c>
      <c r="B70" s="57" t="s">
        <v>207</v>
      </c>
      <c r="C70" s="58">
        <v>2</v>
      </c>
      <c r="D70" s="59">
        <v>26.81</v>
      </c>
      <c r="E70" s="60" t="s">
        <v>208</v>
      </c>
      <c r="F70" s="59"/>
      <c r="G70" s="59">
        <v>54</v>
      </c>
      <c r="H70" s="59" t="s">
        <v>209</v>
      </c>
      <c r="I70" s="59"/>
      <c r="J70" s="59">
        <v>317</v>
      </c>
      <c r="K70" s="60" t="s">
        <v>210</v>
      </c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26"/>
      <c r="W70" s="26"/>
      <c r="X70" s="26"/>
      <c r="Y70" s="26"/>
      <c r="Z70" s="26"/>
    </row>
    <row r="71" spans="1:26" ht="96" x14ac:dyDescent="0.2">
      <c r="A71" s="56">
        <v>41</v>
      </c>
      <c r="B71" s="57" t="s">
        <v>211</v>
      </c>
      <c r="C71" s="58" t="s">
        <v>212</v>
      </c>
      <c r="D71" s="59">
        <v>498.46</v>
      </c>
      <c r="E71" s="60">
        <v>87.77</v>
      </c>
      <c r="F71" s="59" t="s">
        <v>213</v>
      </c>
      <c r="G71" s="59">
        <v>250</v>
      </c>
      <c r="H71" s="59">
        <v>44</v>
      </c>
      <c r="I71" s="59" t="s">
        <v>214</v>
      </c>
      <c r="J71" s="59">
        <v>1694</v>
      </c>
      <c r="K71" s="60">
        <v>553</v>
      </c>
      <c r="L71" s="60"/>
      <c r="M71" s="60"/>
      <c r="N71" s="60"/>
      <c r="O71" s="60"/>
      <c r="P71" s="60"/>
      <c r="Q71" s="60"/>
      <c r="R71" s="60"/>
      <c r="S71" s="60"/>
      <c r="T71" s="60"/>
      <c r="U71" s="60" t="s">
        <v>215</v>
      </c>
      <c r="V71" s="26"/>
      <c r="W71" s="26"/>
      <c r="X71" s="26"/>
      <c r="Y71" s="26"/>
      <c r="Z71" s="26"/>
    </row>
    <row r="72" spans="1:26" ht="36" x14ac:dyDescent="0.2">
      <c r="A72" s="56">
        <v>42</v>
      </c>
      <c r="B72" s="57" t="s">
        <v>216</v>
      </c>
      <c r="C72" s="58">
        <v>501</v>
      </c>
      <c r="D72" s="59">
        <v>0.3</v>
      </c>
      <c r="E72" s="60" t="s">
        <v>217</v>
      </c>
      <c r="F72" s="59"/>
      <c r="G72" s="59">
        <v>150</v>
      </c>
      <c r="H72" s="59" t="s">
        <v>218</v>
      </c>
      <c r="I72" s="59"/>
      <c r="J72" s="59">
        <v>581</v>
      </c>
      <c r="K72" s="60" t="s">
        <v>219</v>
      </c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26"/>
      <c r="W72" s="26"/>
      <c r="X72" s="26"/>
      <c r="Y72" s="26"/>
      <c r="Z72" s="26"/>
    </row>
    <row r="73" spans="1:26" ht="18.399999999999999" customHeight="1" x14ac:dyDescent="0.2">
      <c r="A73" s="97" t="s">
        <v>220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26"/>
      <c r="W73" s="26"/>
      <c r="X73" s="26"/>
      <c r="Y73" s="26"/>
      <c r="Z73" s="26"/>
    </row>
    <row r="74" spans="1:26" ht="84" x14ac:dyDescent="0.2">
      <c r="A74" s="56">
        <v>43</v>
      </c>
      <c r="B74" s="57" t="s">
        <v>221</v>
      </c>
      <c r="C74" s="58">
        <v>1</v>
      </c>
      <c r="D74" s="59">
        <v>613.9</v>
      </c>
      <c r="E74" s="60" t="s">
        <v>222</v>
      </c>
      <c r="F74" s="59" t="s">
        <v>223</v>
      </c>
      <c r="G74" s="59">
        <v>614</v>
      </c>
      <c r="H74" s="59" t="s">
        <v>224</v>
      </c>
      <c r="I74" s="59" t="s">
        <v>225</v>
      </c>
      <c r="J74" s="59">
        <v>4044</v>
      </c>
      <c r="K74" s="60" t="s">
        <v>226</v>
      </c>
      <c r="L74" s="60"/>
      <c r="M74" s="60"/>
      <c r="N74" s="60"/>
      <c r="O74" s="60"/>
      <c r="P74" s="60"/>
      <c r="Q74" s="60"/>
      <c r="R74" s="60"/>
      <c r="S74" s="60"/>
      <c r="T74" s="60"/>
      <c r="U74" s="60" t="s">
        <v>227</v>
      </c>
      <c r="V74" s="26"/>
      <c r="W74" s="26"/>
      <c r="X74" s="26"/>
      <c r="Y74" s="26"/>
      <c r="Z74" s="26"/>
    </row>
    <row r="75" spans="1:26" ht="72" x14ac:dyDescent="0.2">
      <c r="A75" s="56">
        <v>44</v>
      </c>
      <c r="B75" s="57" t="s">
        <v>228</v>
      </c>
      <c r="C75" s="58">
        <v>1</v>
      </c>
      <c r="D75" s="59">
        <v>8516.7000000000007</v>
      </c>
      <c r="E75" s="60" t="s">
        <v>229</v>
      </c>
      <c r="F75" s="59"/>
      <c r="G75" s="59">
        <v>8517</v>
      </c>
      <c r="H75" s="59" t="s">
        <v>230</v>
      </c>
      <c r="I75" s="59"/>
      <c r="J75" s="59">
        <v>50334</v>
      </c>
      <c r="K75" s="60" t="s">
        <v>231</v>
      </c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26"/>
      <c r="W75" s="26"/>
      <c r="X75" s="26"/>
      <c r="Y75" s="26"/>
      <c r="Z75" s="26"/>
    </row>
    <row r="76" spans="1:26" ht="72" x14ac:dyDescent="0.2">
      <c r="A76" s="56">
        <v>45</v>
      </c>
      <c r="B76" s="57" t="s">
        <v>232</v>
      </c>
      <c r="C76" s="58">
        <v>1</v>
      </c>
      <c r="D76" s="59">
        <v>1324.84</v>
      </c>
      <c r="E76" s="60" t="s">
        <v>233</v>
      </c>
      <c r="F76" s="59"/>
      <c r="G76" s="59">
        <v>1325</v>
      </c>
      <c r="H76" s="59" t="s">
        <v>234</v>
      </c>
      <c r="I76" s="59"/>
      <c r="J76" s="59">
        <v>7830</v>
      </c>
      <c r="K76" s="60" t="s">
        <v>235</v>
      </c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26"/>
      <c r="W76" s="26"/>
      <c r="X76" s="26"/>
      <c r="Y76" s="26"/>
      <c r="Z76" s="26"/>
    </row>
    <row r="77" spans="1:26" ht="60" x14ac:dyDescent="0.2">
      <c r="A77" s="56">
        <v>46</v>
      </c>
      <c r="B77" s="57" t="s">
        <v>236</v>
      </c>
      <c r="C77" s="58">
        <v>1</v>
      </c>
      <c r="D77" s="59">
        <v>857.24</v>
      </c>
      <c r="E77" s="60" t="s">
        <v>237</v>
      </c>
      <c r="F77" s="59"/>
      <c r="G77" s="59">
        <v>857</v>
      </c>
      <c r="H77" s="59" t="s">
        <v>238</v>
      </c>
      <c r="I77" s="59"/>
      <c r="J77" s="59">
        <v>5066</v>
      </c>
      <c r="K77" s="60" t="s">
        <v>239</v>
      </c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26"/>
      <c r="W77" s="26"/>
      <c r="X77" s="26"/>
      <c r="Y77" s="26"/>
      <c r="Z77" s="26"/>
    </row>
    <row r="78" spans="1:26" ht="72" x14ac:dyDescent="0.2">
      <c r="A78" s="56">
        <v>47</v>
      </c>
      <c r="B78" s="57" t="s">
        <v>240</v>
      </c>
      <c r="C78" s="58">
        <v>2</v>
      </c>
      <c r="D78" s="59">
        <v>341.98</v>
      </c>
      <c r="E78" s="60" t="s">
        <v>241</v>
      </c>
      <c r="F78" s="59" t="s">
        <v>242</v>
      </c>
      <c r="G78" s="59">
        <v>684</v>
      </c>
      <c r="H78" s="59" t="s">
        <v>243</v>
      </c>
      <c r="I78" s="59" t="s">
        <v>244</v>
      </c>
      <c r="J78" s="59">
        <v>4068</v>
      </c>
      <c r="K78" s="60" t="s">
        <v>245</v>
      </c>
      <c r="L78" s="60"/>
      <c r="M78" s="60"/>
      <c r="N78" s="60"/>
      <c r="O78" s="60"/>
      <c r="P78" s="60"/>
      <c r="Q78" s="60"/>
      <c r="R78" s="60"/>
      <c r="S78" s="60"/>
      <c r="T78" s="60"/>
      <c r="U78" s="60" t="s">
        <v>246</v>
      </c>
      <c r="V78" s="26"/>
      <c r="W78" s="26"/>
      <c r="X78" s="26"/>
      <c r="Y78" s="26"/>
      <c r="Z78" s="26"/>
    </row>
    <row r="79" spans="1:26" ht="84" x14ac:dyDescent="0.2">
      <c r="A79" s="56">
        <v>48</v>
      </c>
      <c r="B79" s="57" t="s">
        <v>247</v>
      </c>
      <c r="C79" s="58">
        <v>3.3</v>
      </c>
      <c r="D79" s="59">
        <v>14</v>
      </c>
      <c r="E79" s="60" t="s">
        <v>248</v>
      </c>
      <c r="F79" s="59"/>
      <c r="G79" s="59">
        <v>46</v>
      </c>
      <c r="H79" s="59" t="s">
        <v>249</v>
      </c>
      <c r="I79" s="59"/>
      <c r="J79" s="59">
        <v>260</v>
      </c>
      <c r="K79" s="60" t="s">
        <v>250</v>
      </c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26"/>
      <c r="W79" s="26"/>
      <c r="X79" s="26"/>
      <c r="Y79" s="26"/>
      <c r="Z79" s="26"/>
    </row>
    <row r="80" spans="1:26" ht="60" x14ac:dyDescent="0.2">
      <c r="A80" s="56">
        <v>49</v>
      </c>
      <c r="B80" s="57" t="s">
        <v>251</v>
      </c>
      <c r="C80" s="58" t="s">
        <v>252</v>
      </c>
      <c r="D80" s="59">
        <v>292.24</v>
      </c>
      <c r="E80" s="60" t="s">
        <v>253</v>
      </c>
      <c r="F80" s="59" t="s">
        <v>254</v>
      </c>
      <c r="G80" s="59">
        <v>88</v>
      </c>
      <c r="H80" s="59" t="s">
        <v>255</v>
      </c>
      <c r="I80" s="59" t="s">
        <v>256</v>
      </c>
      <c r="J80" s="59">
        <v>389</v>
      </c>
      <c r="K80" s="60" t="s">
        <v>257</v>
      </c>
      <c r="L80" s="60"/>
      <c r="M80" s="60"/>
      <c r="N80" s="60"/>
      <c r="O80" s="60"/>
      <c r="P80" s="60"/>
      <c r="Q80" s="60"/>
      <c r="R80" s="60"/>
      <c r="S80" s="60"/>
      <c r="T80" s="60"/>
      <c r="U80" s="60" t="s">
        <v>258</v>
      </c>
      <c r="V80" s="26"/>
      <c r="W80" s="26"/>
      <c r="X80" s="26"/>
      <c r="Y80" s="26"/>
      <c r="Z80" s="26"/>
    </row>
    <row r="81" spans="1:26" ht="48" x14ac:dyDescent="0.2">
      <c r="A81" s="56">
        <v>50</v>
      </c>
      <c r="B81" s="57" t="s">
        <v>259</v>
      </c>
      <c r="C81" s="58">
        <v>2</v>
      </c>
      <c r="D81" s="59">
        <v>13.71</v>
      </c>
      <c r="E81" s="60" t="s">
        <v>260</v>
      </c>
      <c r="F81" s="59"/>
      <c r="G81" s="59">
        <v>27</v>
      </c>
      <c r="H81" s="59" t="s">
        <v>261</v>
      </c>
      <c r="I81" s="59"/>
      <c r="J81" s="59">
        <v>323</v>
      </c>
      <c r="K81" s="60" t="s">
        <v>262</v>
      </c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26"/>
      <c r="W81" s="26"/>
      <c r="X81" s="26"/>
      <c r="Y81" s="26"/>
      <c r="Z81" s="26"/>
    </row>
    <row r="82" spans="1:26" ht="72" x14ac:dyDescent="0.2">
      <c r="A82" s="56">
        <v>51</v>
      </c>
      <c r="B82" s="57" t="s">
        <v>263</v>
      </c>
      <c r="C82" s="58">
        <v>2</v>
      </c>
      <c r="D82" s="59">
        <v>294.3</v>
      </c>
      <c r="E82" s="60" t="s">
        <v>264</v>
      </c>
      <c r="F82" s="59"/>
      <c r="G82" s="59">
        <v>589</v>
      </c>
      <c r="H82" s="59" t="s">
        <v>265</v>
      </c>
      <c r="I82" s="59"/>
      <c r="J82" s="59">
        <v>3479</v>
      </c>
      <c r="K82" s="60" t="s">
        <v>266</v>
      </c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26"/>
      <c r="W82" s="26"/>
      <c r="X82" s="26"/>
      <c r="Y82" s="26"/>
      <c r="Z82" s="26"/>
    </row>
    <row r="83" spans="1:26" ht="48" x14ac:dyDescent="0.2">
      <c r="A83" s="56">
        <v>52</v>
      </c>
      <c r="B83" s="57" t="s">
        <v>267</v>
      </c>
      <c r="C83" s="58">
        <v>0.45</v>
      </c>
      <c r="D83" s="59">
        <v>48.13</v>
      </c>
      <c r="E83" s="60" t="s">
        <v>268</v>
      </c>
      <c r="F83" s="59">
        <v>0.25</v>
      </c>
      <c r="G83" s="59">
        <v>22</v>
      </c>
      <c r="H83" s="59" t="s">
        <v>269</v>
      </c>
      <c r="I83" s="59"/>
      <c r="J83" s="59">
        <v>241</v>
      </c>
      <c r="K83" s="60" t="s">
        <v>270</v>
      </c>
      <c r="L83" s="60"/>
      <c r="M83" s="60"/>
      <c r="N83" s="60"/>
      <c r="O83" s="60"/>
      <c r="P83" s="60"/>
      <c r="Q83" s="60"/>
      <c r="R83" s="60"/>
      <c r="S83" s="60"/>
      <c r="T83" s="60"/>
      <c r="U83" s="60">
        <v>1</v>
      </c>
      <c r="V83" s="26"/>
      <c r="W83" s="26"/>
      <c r="X83" s="26"/>
      <c r="Y83" s="26"/>
      <c r="Z83" s="26"/>
    </row>
    <row r="84" spans="1:26" ht="48" x14ac:dyDescent="0.2">
      <c r="A84" s="56">
        <v>53</v>
      </c>
      <c r="B84" s="57" t="s">
        <v>271</v>
      </c>
      <c r="C84" s="58">
        <v>0.45900000000000002</v>
      </c>
      <c r="D84" s="59">
        <v>578</v>
      </c>
      <c r="E84" s="60" t="s">
        <v>272</v>
      </c>
      <c r="F84" s="59"/>
      <c r="G84" s="59">
        <v>265</v>
      </c>
      <c r="H84" s="59" t="s">
        <v>273</v>
      </c>
      <c r="I84" s="59"/>
      <c r="J84" s="59">
        <v>1349</v>
      </c>
      <c r="K84" s="60" t="s">
        <v>274</v>
      </c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26"/>
      <c r="W84" s="26"/>
      <c r="X84" s="26"/>
      <c r="Y84" s="26"/>
      <c r="Z84" s="26"/>
    </row>
    <row r="85" spans="1:26" ht="18.399999999999999" customHeight="1" x14ac:dyDescent="0.2">
      <c r="A85" s="97" t="s">
        <v>275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26"/>
      <c r="W85" s="26"/>
      <c r="X85" s="26"/>
      <c r="Y85" s="26"/>
      <c r="Z85" s="26"/>
    </row>
    <row r="86" spans="1:26" ht="48" x14ac:dyDescent="0.2">
      <c r="A86" s="56">
        <v>54</v>
      </c>
      <c r="B86" s="57" t="s">
        <v>276</v>
      </c>
      <c r="C86" s="58" t="s">
        <v>277</v>
      </c>
      <c r="D86" s="59">
        <v>4815.97</v>
      </c>
      <c r="E86" s="60" t="s">
        <v>278</v>
      </c>
      <c r="F86" s="59" t="s">
        <v>279</v>
      </c>
      <c r="G86" s="59">
        <v>96</v>
      </c>
      <c r="H86" s="59" t="s">
        <v>280</v>
      </c>
      <c r="I86" s="59" t="s">
        <v>281</v>
      </c>
      <c r="J86" s="59">
        <v>662</v>
      </c>
      <c r="K86" s="60" t="s">
        <v>282</v>
      </c>
      <c r="L86" s="60"/>
      <c r="M86" s="60"/>
      <c r="N86" s="60"/>
      <c r="O86" s="60"/>
      <c r="P86" s="60"/>
      <c r="Q86" s="60"/>
      <c r="R86" s="60"/>
      <c r="S86" s="60"/>
      <c r="T86" s="60"/>
      <c r="U86" s="60" t="s">
        <v>283</v>
      </c>
      <c r="V86" s="26"/>
      <c r="W86" s="26"/>
      <c r="X86" s="26"/>
      <c r="Y86" s="26"/>
      <c r="Z86" s="26"/>
    </row>
    <row r="87" spans="1:26" ht="48" x14ac:dyDescent="0.2">
      <c r="A87" s="56">
        <v>55</v>
      </c>
      <c r="B87" s="57" t="s">
        <v>284</v>
      </c>
      <c r="C87" s="58" t="s">
        <v>285</v>
      </c>
      <c r="D87" s="59">
        <v>538</v>
      </c>
      <c r="E87" s="60" t="s">
        <v>286</v>
      </c>
      <c r="F87" s="59"/>
      <c r="G87" s="59">
        <v>75</v>
      </c>
      <c r="H87" s="59" t="s">
        <v>287</v>
      </c>
      <c r="I87" s="59"/>
      <c r="J87" s="59">
        <v>385</v>
      </c>
      <c r="K87" s="60" t="s">
        <v>288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26"/>
      <c r="W87" s="26"/>
      <c r="X87" s="26"/>
      <c r="Y87" s="26"/>
      <c r="Z87" s="26"/>
    </row>
    <row r="88" spans="1:26" ht="60" x14ac:dyDescent="0.2">
      <c r="A88" s="56">
        <v>56</v>
      </c>
      <c r="B88" s="57" t="s">
        <v>289</v>
      </c>
      <c r="C88" s="58">
        <v>2</v>
      </c>
      <c r="D88" s="59">
        <v>169.39</v>
      </c>
      <c r="E88" s="60" t="s">
        <v>290</v>
      </c>
      <c r="F88" s="59"/>
      <c r="G88" s="59">
        <v>339</v>
      </c>
      <c r="H88" s="59" t="s">
        <v>291</v>
      </c>
      <c r="I88" s="59"/>
      <c r="J88" s="59">
        <v>2200</v>
      </c>
      <c r="K88" s="60" t="s">
        <v>292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26"/>
      <c r="W88" s="26"/>
      <c r="X88" s="26"/>
      <c r="Y88" s="26"/>
      <c r="Z88" s="26"/>
    </row>
    <row r="89" spans="1:26" ht="36" x14ac:dyDescent="0.2">
      <c r="A89" s="56">
        <v>57</v>
      </c>
      <c r="B89" s="57" t="s">
        <v>293</v>
      </c>
      <c r="C89" s="58" t="s">
        <v>294</v>
      </c>
      <c r="D89" s="59">
        <v>1232.94</v>
      </c>
      <c r="E89" s="60" t="s">
        <v>295</v>
      </c>
      <c r="F89" s="59"/>
      <c r="G89" s="59">
        <v>136</v>
      </c>
      <c r="H89" s="59" t="s">
        <v>296</v>
      </c>
      <c r="I89" s="59"/>
      <c r="J89" s="59">
        <v>1418</v>
      </c>
      <c r="K89" s="60" t="s">
        <v>297</v>
      </c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26"/>
      <c r="W89" s="26"/>
      <c r="X89" s="26"/>
      <c r="Y89" s="26"/>
      <c r="Z89" s="26"/>
    </row>
    <row r="90" spans="1:26" ht="72" x14ac:dyDescent="0.2">
      <c r="A90" s="61">
        <v>58</v>
      </c>
      <c r="B90" s="62" t="s">
        <v>298</v>
      </c>
      <c r="C90" s="63">
        <v>11</v>
      </c>
      <c r="D90" s="64">
        <v>99.9</v>
      </c>
      <c r="E90" s="65" t="s">
        <v>299</v>
      </c>
      <c r="F90" s="64"/>
      <c r="G90" s="64">
        <v>1099</v>
      </c>
      <c r="H90" s="64" t="s">
        <v>300</v>
      </c>
      <c r="I90" s="64"/>
      <c r="J90" s="64">
        <v>3549</v>
      </c>
      <c r="K90" s="65" t="s">
        <v>301</v>
      </c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26"/>
      <c r="W90" s="26"/>
      <c r="X90" s="26"/>
      <c r="Y90" s="26"/>
      <c r="Z90" s="26"/>
    </row>
    <row r="91" spans="1:26" ht="30" customHeight="1" x14ac:dyDescent="0.2">
      <c r="A91" s="93" t="s">
        <v>302</v>
      </c>
      <c r="B91" s="94"/>
      <c r="C91" s="94"/>
      <c r="D91" s="94"/>
      <c r="E91" s="94"/>
      <c r="F91" s="94"/>
      <c r="G91" s="67">
        <v>131666</v>
      </c>
      <c r="H91" s="67"/>
      <c r="I91" s="67"/>
      <c r="J91" s="67">
        <v>804290</v>
      </c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26"/>
      <c r="W91" s="26"/>
      <c r="X91" s="26"/>
      <c r="Y91" s="26"/>
      <c r="Z91" s="26"/>
    </row>
    <row r="92" spans="1:26" ht="19.350000000000001" customHeight="1" x14ac:dyDescent="0.2">
      <c r="A92" s="95" t="s">
        <v>303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26"/>
      <c r="W92" s="26"/>
      <c r="X92" s="26"/>
      <c r="Y92" s="26"/>
      <c r="Z92" s="26"/>
    </row>
    <row r="93" spans="1:26" ht="18.399999999999999" customHeight="1" x14ac:dyDescent="0.2">
      <c r="A93" s="97" t="s">
        <v>304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26"/>
      <c r="W93" s="26"/>
      <c r="X93" s="26"/>
      <c r="Y93" s="26"/>
      <c r="Z93" s="26"/>
    </row>
    <row r="94" spans="1:26" ht="72" x14ac:dyDescent="0.2">
      <c r="A94" s="56">
        <v>59</v>
      </c>
      <c r="B94" s="57" t="s">
        <v>305</v>
      </c>
      <c r="C94" s="58" t="s">
        <v>306</v>
      </c>
      <c r="D94" s="59">
        <v>2389.84</v>
      </c>
      <c r="E94" s="60" t="s">
        <v>307</v>
      </c>
      <c r="F94" s="59" t="s">
        <v>308</v>
      </c>
      <c r="G94" s="59">
        <v>143</v>
      </c>
      <c r="H94" s="59">
        <v>30</v>
      </c>
      <c r="I94" s="59" t="s">
        <v>309</v>
      </c>
      <c r="J94" s="59">
        <v>992</v>
      </c>
      <c r="K94" s="60" t="s">
        <v>310</v>
      </c>
      <c r="L94" s="60"/>
      <c r="M94" s="60"/>
      <c r="N94" s="60"/>
      <c r="O94" s="60"/>
      <c r="P94" s="60"/>
      <c r="Q94" s="60"/>
      <c r="R94" s="60"/>
      <c r="S94" s="60"/>
      <c r="T94" s="60"/>
      <c r="U94" s="60" t="s">
        <v>311</v>
      </c>
      <c r="V94" s="26"/>
      <c r="W94" s="26"/>
      <c r="X94" s="26"/>
      <c r="Y94" s="26"/>
      <c r="Z94" s="26"/>
    </row>
    <row r="95" spans="1:26" ht="108" x14ac:dyDescent="0.2">
      <c r="A95" s="56">
        <v>60</v>
      </c>
      <c r="B95" s="57" t="s">
        <v>312</v>
      </c>
      <c r="C95" s="58" t="s">
        <v>313</v>
      </c>
      <c r="D95" s="59">
        <v>115.26</v>
      </c>
      <c r="E95" s="60" t="s">
        <v>314</v>
      </c>
      <c r="F95" s="59"/>
      <c r="G95" s="59">
        <v>698</v>
      </c>
      <c r="H95" s="59" t="s">
        <v>315</v>
      </c>
      <c r="I95" s="59"/>
      <c r="J95" s="59">
        <v>3901</v>
      </c>
      <c r="K95" s="60" t="s">
        <v>316</v>
      </c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26"/>
      <c r="W95" s="26"/>
      <c r="X95" s="26"/>
      <c r="Y95" s="26"/>
      <c r="Z95" s="26"/>
    </row>
    <row r="96" spans="1:26" ht="72" x14ac:dyDescent="0.2">
      <c r="A96" s="56">
        <v>61</v>
      </c>
      <c r="B96" s="57" t="s">
        <v>317</v>
      </c>
      <c r="C96" s="58" t="s">
        <v>318</v>
      </c>
      <c r="D96" s="59">
        <v>292.24</v>
      </c>
      <c r="E96" s="60" t="s">
        <v>253</v>
      </c>
      <c r="F96" s="59" t="s">
        <v>254</v>
      </c>
      <c r="G96" s="59">
        <v>877</v>
      </c>
      <c r="H96" s="59" t="s">
        <v>319</v>
      </c>
      <c r="I96" s="59" t="s">
        <v>320</v>
      </c>
      <c r="J96" s="59">
        <v>3891</v>
      </c>
      <c r="K96" s="60" t="s">
        <v>321</v>
      </c>
      <c r="L96" s="60"/>
      <c r="M96" s="60"/>
      <c r="N96" s="60"/>
      <c r="O96" s="60"/>
      <c r="P96" s="60"/>
      <c r="Q96" s="60"/>
      <c r="R96" s="60"/>
      <c r="S96" s="60"/>
      <c r="T96" s="60"/>
      <c r="U96" s="60" t="s">
        <v>322</v>
      </c>
      <c r="V96" s="26"/>
      <c r="W96" s="26"/>
      <c r="X96" s="26"/>
      <c r="Y96" s="26"/>
      <c r="Z96" s="26"/>
    </row>
    <row r="97" spans="1:26" ht="18.399999999999999" customHeight="1" x14ac:dyDescent="0.2">
      <c r="A97" s="97" t="s">
        <v>323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26"/>
      <c r="W97" s="26"/>
      <c r="X97" s="26"/>
      <c r="Y97" s="26"/>
      <c r="Z97" s="26"/>
    </row>
    <row r="98" spans="1:26" ht="72" x14ac:dyDescent="0.2">
      <c r="A98" s="56">
        <v>62</v>
      </c>
      <c r="B98" s="57" t="s">
        <v>324</v>
      </c>
      <c r="C98" s="58" t="s">
        <v>325</v>
      </c>
      <c r="D98" s="59">
        <v>1657.81</v>
      </c>
      <c r="E98" s="60" t="s">
        <v>326</v>
      </c>
      <c r="F98" s="59" t="s">
        <v>327</v>
      </c>
      <c r="G98" s="59">
        <v>91</v>
      </c>
      <c r="H98" s="59" t="s">
        <v>328</v>
      </c>
      <c r="I98" s="59" t="s">
        <v>329</v>
      </c>
      <c r="J98" s="59">
        <v>639</v>
      </c>
      <c r="K98" s="60" t="s">
        <v>330</v>
      </c>
      <c r="L98" s="60"/>
      <c r="M98" s="60"/>
      <c r="N98" s="60"/>
      <c r="O98" s="60"/>
      <c r="P98" s="60"/>
      <c r="Q98" s="60"/>
      <c r="R98" s="60"/>
      <c r="S98" s="60"/>
      <c r="T98" s="60"/>
      <c r="U98" s="60" t="s">
        <v>331</v>
      </c>
      <c r="V98" s="26"/>
      <c r="W98" s="26"/>
      <c r="X98" s="26"/>
      <c r="Y98" s="26"/>
      <c r="Z98" s="26"/>
    </row>
    <row r="99" spans="1:26" ht="96" x14ac:dyDescent="0.2">
      <c r="A99" s="56">
        <v>63</v>
      </c>
      <c r="B99" s="57" t="s">
        <v>332</v>
      </c>
      <c r="C99" s="58">
        <v>62</v>
      </c>
      <c r="D99" s="59">
        <v>68.650000000000006</v>
      </c>
      <c r="E99" s="60" t="s">
        <v>333</v>
      </c>
      <c r="F99" s="59"/>
      <c r="G99" s="59">
        <v>4256</v>
      </c>
      <c r="H99" s="59" t="s">
        <v>334</v>
      </c>
      <c r="I99" s="59"/>
      <c r="J99" s="59">
        <v>23902</v>
      </c>
      <c r="K99" s="60" t="s">
        <v>335</v>
      </c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26"/>
      <c r="W99" s="26"/>
      <c r="X99" s="26"/>
      <c r="Y99" s="26"/>
      <c r="Z99" s="26"/>
    </row>
    <row r="100" spans="1:26" ht="72" x14ac:dyDescent="0.2">
      <c r="A100" s="56">
        <v>64</v>
      </c>
      <c r="B100" s="57" t="s">
        <v>336</v>
      </c>
      <c r="C100" s="58" t="s">
        <v>337</v>
      </c>
      <c r="D100" s="59">
        <v>292.24</v>
      </c>
      <c r="E100" s="60" t="s">
        <v>253</v>
      </c>
      <c r="F100" s="59" t="s">
        <v>254</v>
      </c>
      <c r="G100" s="59">
        <v>546</v>
      </c>
      <c r="H100" s="59" t="s">
        <v>338</v>
      </c>
      <c r="I100" s="59" t="s">
        <v>339</v>
      </c>
      <c r="J100" s="59">
        <v>2425</v>
      </c>
      <c r="K100" s="60" t="s">
        <v>340</v>
      </c>
      <c r="L100" s="60"/>
      <c r="M100" s="60"/>
      <c r="N100" s="60"/>
      <c r="O100" s="60"/>
      <c r="P100" s="60"/>
      <c r="Q100" s="60"/>
      <c r="R100" s="60"/>
      <c r="S100" s="60"/>
      <c r="T100" s="60"/>
      <c r="U100" s="60" t="s">
        <v>341</v>
      </c>
      <c r="V100" s="26"/>
      <c r="W100" s="26"/>
      <c r="X100" s="26"/>
      <c r="Y100" s="26"/>
      <c r="Z100" s="26"/>
    </row>
    <row r="101" spans="1:26" ht="18.399999999999999" customHeight="1" x14ac:dyDescent="0.2">
      <c r="A101" s="56"/>
      <c r="B101" s="99" t="s">
        <v>342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26"/>
      <c r="W101" s="26"/>
      <c r="X101" s="26"/>
      <c r="Y101" s="26"/>
      <c r="Z101" s="26"/>
    </row>
    <row r="102" spans="1:26" ht="72" x14ac:dyDescent="0.2">
      <c r="A102" s="56">
        <v>65</v>
      </c>
      <c r="B102" s="57" t="s">
        <v>343</v>
      </c>
      <c r="C102" s="58" t="s">
        <v>344</v>
      </c>
      <c r="D102" s="59">
        <v>15193.33</v>
      </c>
      <c r="E102" s="60" t="s">
        <v>345</v>
      </c>
      <c r="F102" s="59" t="s">
        <v>346</v>
      </c>
      <c r="G102" s="59">
        <v>18</v>
      </c>
      <c r="H102" s="59" t="s">
        <v>347</v>
      </c>
      <c r="I102" s="59" t="s">
        <v>348</v>
      </c>
      <c r="J102" s="59">
        <v>159</v>
      </c>
      <c r="K102" s="60" t="s">
        <v>349</v>
      </c>
      <c r="L102" s="60"/>
      <c r="M102" s="60"/>
      <c r="N102" s="60"/>
      <c r="O102" s="60"/>
      <c r="P102" s="60"/>
      <c r="Q102" s="60"/>
      <c r="R102" s="60"/>
      <c r="S102" s="60"/>
      <c r="T102" s="60"/>
      <c r="U102" s="60" t="s">
        <v>350</v>
      </c>
      <c r="V102" s="26"/>
      <c r="W102" s="26"/>
      <c r="X102" s="26"/>
      <c r="Y102" s="26"/>
      <c r="Z102" s="26"/>
    </row>
    <row r="103" spans="1:26" ht="84" x14ac:dyDescent="0.2">
      <c r="A103" s="56">
        <v>66</v>
      </c>
      <c r="B103" s="57" t="s">
        <v>351</v>
      </c>
      <c r="C103" s="58">
        <v>1.2</v>
      </c>
      <c r="D103" s="59">
        <v>113</v>
      </c>
      <c r="E103" s="60" t="s">
        <v>352</v>
      </c>
      <c r="F103" s="59"/>
      <c r="G103" s="59">
        <v>136</v>
      </c>
      <c r="H103" s="59" t="s">
        <v>353</v>
      </c>
      <c r="I103" s="59"/>
      <c r="J103" s="59">
        <v>757</v>
      </c>
      <c r="K103" s="60" t="s">
        <v>354</v>
      </c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26"/>
      <c r="W103" s="26"/>
      <c r="X103" s="26"/>
      <c r="Y103" s="26"/>
      <c r="Z103" s="26"/>
    </row>
    <row r="104" spans="1:26" ht="48" x14ac:dyDescent="0.2">
      <c r="A104" s="56">
        <v>67</v>
      </c>
      <c r="B104" s="57" t="s">
        <v>355</v>
      </c>
      <c r="C104" s="58" t="s">
        <v>356</v>
      </c>
      <c r="D104" s="59">
        <v>2182.5500000000002</v>
      </c>
      <c r="E104" s="60" t="s">
        <v>357</v>
      </c>
      <c r="F104" s="59">
        <v>45.19</v>
      </c>
      <c r="G104" s="59">
        <v>26</v>
      </c>
      <c r="H104" s="59" t="s">
        <v>358</v>
      </c>
      <c r="I104" s="59">
        <v>1</v>
      </c>
      <c r="J104" s="59">
        <v>231</v>
      </c>
      <c r="K104" s="60" t="s">
        <v>359</v>
      </c>
      <c r="L104" s="60"/>
      <c r="M104" s="60"/>
      <c r="N104" s="60"/>
      <c r="O104" s="60"/>
      <c r="P104" s="60"/>
      <c r="Q104" s="60"/>
      <c r="R104" s="60"/>
      <c r="S104" s="60"/>
      <c r="T104" s="60"/>
      <c r="U104" s="60">
        <v>3</v>
      </c>
      <c r="V104" s="26"/>
      <c r="W104" s="26"/>
      <c r="X104" s="26"/>
      <c r="Y104" s="26"/>
      <c r="Z104" s="26"/>
    </row>
    <row r="105" spans="1:26" ht="60" x14ac:dyDescent="0.2">
      <c r="A105" s="56">
        <v>68</v>
      </c>
      <c r="B105" s="57" t="s">
        <v>360</v>
      </c>
      <c r="C105" s="58" t="s">
        <v>361</v>
      </c>
      <c r="D105" s="59">
        <v>292.24</v>
      </c>
      <c r="E105" s="60" t="s">
        <v>253</v>
      </c>
      <c r="F105" s="59" t="s">
        <v>254</v>
      </c>
      <c r="G105" s="59">
        <v>119</v>
      </c>
      <c r="H105" s="59" t="s">
        <v>362</v>
      </c>
      <c r="I105" s="59" t="s">
        <v>363</v>
      </c>
      <c r="J105" s="59">
        <v>529</v>
      </c>
      <c r="K105" s="60" t="s">
        <v>364</v>
      </c>
      <c r="L105" s="60"/>
      <c r="M105" s="60"/>
      <c r="N105" s="60"/>
      <c r="O105" s="60"/>
      <c r="P105" s="60"/>
      <c r="Q105" s="60"/>
      <c r="R105" s="60"/>
      <c r="S105" s="60"/>
      <c r="T105" s="60"/>
      <c r="U105" s="60" t="s">
        <v>365</v>
      </c>
      <c r="V105" s="26"/>
      <c r="W105" s="26"/>
      <c r="X105" s="26"/>
      <c r="Y105" s="26"/>
      <c r="Z105" s="26"/>
    </row>
    <row r="106" spans="1:26" ht="84" x14ac:dyDescent="0.2">
      <c r="A106" s="56">
        <v>69</v>
      </c>
      <c r="B106" s="57" t="s">
        <v>366</v>
      </c>
      <c r="C106" s="58">
        <v>2</v>
      </c>
      <c r="D106" s="59">
        <v>46.84</v>
      </c>
      <c r="E106" s="60" t="s">
        <v>367</v>
      </c>
      <c r="F106" s="59">
        <v>10.78</v>
      </c>
      <c r="G106" s="59">
        <v>94</v>
      </c>
      <c r="H106" s="59" t="s">
        <v>368</v>
      </c>
      <c r="I106" s="59">
        <v>22</v>
      </c>
      <c r="J106" s="59">
        <v>456</v>
      </c>
      <c r="K106" s="60" t="s">
        <v>369</v>
      </c>
      <c r="L106" s="60"/>
      <c r="M106" s="60"/>
      <c r="N106" s="60"/>
      <c r="O106" s="60"/>
      <c r="P106" s="60"/>
      <c r="Q106" s="60"/>
      <c r="R106" s="60"/>
      <c r="S106" s="60"/>
      <c r="T106" s="60"/>
      <c r="U106" s="60">
        <v>75</v>
      </c>
      <c r="V106" s="26"/>
      <c r="W106" s="26"/>
      <c r="X106" s="26"/>
      <c r="Y106" s="26"/>
      <c r="Z106" s="26"/>
    </row>
    <row r="107" spans="1:26" ht="18.399999999999999" customHeight="1" x14ac:dyDescent="0.2">
      <c r="A107" s="56"/>
      <c r="B107" s="99" t="s">
        <v>370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26"/>
      <c r="W107" s="26"/>
      <c r="X107" s="26"/>
      <c r="Y107" s="26"/>
      <c r="Z107" s="26"/>
    </row>
    <row r="108" spans="1:26" ht="60" x14ac:dyDescent="0.2">
      <c r="A108" s="56">
        <v>70</v>
      </c>
      <c r="B108" s="57" t="s">
        <v>371</v>
      </c>
      <c r="C108" s="58" t="s">
        <v>372</v>
      </c>
      <c r="D108" s="59">
        <v>2426.1799999999998</v>
      </c>
      <c r="E108" s="60">
        <v>149.87</v>
      </c>
      <c r="F108" s="59" t="s">
        <v>373</v>
      </c>
      <c r="G108" s="59">
        <v>194</v>
      </c>
      <c r="H108" s="59">
        <v>12</v>
      </c>
      <c r="I108" s="59" t="s">
        <v>374</v>
      </c>
      <c r="J108" s="59">
        <v>1405</v>
      </c>
      <c r="K108" s="60">
        <v>151</v>
      </c>
      <c r="L108" s="60"/>
      <c r="M108" s="60"/>
      <c r="N108" s="60"/>
      <c r="O108" s="60"/>
      <c r="P108" s="60"/>
      <c r="Q108" s="60"/>
      <c r="R108" s="60"/>
      <c r="S108" s="60"/>
      <c r="T108" s="60"/>
      <c r="U108" s="60" t="s">
        <v>375</v>
      </c>
      <c r="V108" s="26"/>
      <c r="W108" s="26"/>
      <c r="X108" s="26"/>
      <c r="Y108" s="26"/>
      <c r="Z108" s="26"/>
    </row>
    <row r="109" spans="1:26" ht="60" x14ac:dyDescent="0.2">
      <c r="A109" s="56">
        <v>71</v>
      </c>
      <c r="B109" s="57" t="s">
        <v>376</v>
      </c>
      <c r="C109" s="58" t="s">
        <v>377</v>
      </c>
      <c r="D109" s="59">
        <v>14758.76</v>
      </c>
      <c r="E109" s="60" t="s">
        <v>378</v>
      </c>
      <c r="F109" s="59" t="s">
        <v>379</v>
      </c>
      <c r="G109" s="59">
        <v>118</v>
      </c>
      <c r="H109" s="59" t="s">
        <v>380</v>
      </c>
      <c r="I109" s="59" t="s">
        <v>381</v>
      </c>
      <c r="J109" s="59">
        <v>993</v>
      </c>
      <c r="K109" s="60" t="s">
        <v>382</v>
      </c>
      <c r="L109" s="60"/>
      <c r="M109" s="60"/>
      <c r="N109" s="60"/>
      <c r="O109" s="60"/>
      <c r="P109" s="60"/>
      <c r="Q109" s="60"/>
      <c r="R109" s="60"/>
      <c r="S109" s="60"/>
      <c r="T109" s="60"/>
      <c r="U109" s="60" t="s">
        <v>383</v>
      </c>
      <c r="V109" s="26"/>
      <c r="W109" s="26"/>
      <c r="X109" s="26"/>
      <c r="Y109" s="26"/>
      <c r="Z109" s="26"/>
    </row>
    <row r="110" spans="1:26" ht="48" x14ac:dyDescent="0.2">
      <c r="A110" s="56">
        <v>72</v>
      </c>
      <c r="B110" s="57" t="s">
        <v>271</v>
      </c>
      <c r="C110" s="58">
        <v>0.81599999999999995</v>
      </c>
      <c r="D110" s="59">
        <v>578</v>
      </c>
      <c r="E110" s="60" t="s">
        <v>272</v>
      </c>
      <c r="F110" s="59"/>
      <c r="G110" s="59">
        <v>472</v>
      </c>
      <c r="H110" s="59" t="s">
        <v>384</v>
      </c>
      <c r="I110" s="59"/>
      <c r="J110" s="59">
        <v>2398</v>
      </c>
      <c r="K110" s="60" t="s">
        <v>385</v>
      </c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26"/>
      <c r="W110" s="26"/>
      <c r="X110" s="26"/>
      <c r="Y110" s="26"/>
      <c r="Z110" s="26"/>
    </row>
    <row r="111" spans="1:26" ht="48" x14ac:dyDescent="0.2">
      <c r="A111" s="56">
        <v>73</v>
      </c>
      <c r="B111" s="57" t="s">
        <v>386</v>
      </c>
      <c r="C111" s="58" t="s">
        <v>387</v>
      </c>
      <c r="D111" s="59">
        <v>549.95000000000005</v>
      </c>
      <c r="E111" s="60" t="s">
        <v>388</v>
      </c>
      <c r="F111" s="59" t="s">
        <v>389</v>
      </c>
      <c r="G111" s="59">
        <v>96</v>
      </c>
      <c r="H111" s="59" t="s">
        <v>390</v>
      </c>
      <c r="I111" s="59" t="s">
        <v>391</v>
      </c>
      <c r="J111" s="59">
        <v>637</v>
      </c>
      <c r="K111" s="60" t="s">
        <v>392</v>
      </c>
      <c r="L111" s="60"/>
      <c r="M111" s="60"/>
      <c r="N111" s="60"/>
      <c r="O111" s="60"/>
      <c r="P111" s="60"/>
      <c r="Q111" s="60"/>
      <c r="R111" s="60"/>
      <c r="S111" s="60"/>
      <c r="T111" s="60"/>
      <c r="U111" s="60" t="s">
        <v>393</v>
      </c>
      <c r="V111" s="26"/>
      <c r="W111" s="26"/>
      <c r="X111" s="26"/>
      <c r="Y111" s="26"/>
      <c r="Z111" s="26"/>
    </row>
    <row r="112" spans="1:26" ht="36" x14ac:dyDescent="0.2">
      <c r="A112" s="56">
        <v>74</v>
      </c>
      <c r="B112" s="57" t="s">
        <v>394</v>
      </c>
      <c r="C112" s="58">
        <v>0.1739</v>
      </c>
      <c r="D112" s="59">
        <v>12870</v>
      </c>
      <c r="E112" s="60" t="s">
        <v>395</v>
      </c>
      <c r="F112" s="59"/>
      <c r="G112" s="59">
        <v>2238</v>
      </c>
      <c r="H112" s="59" t="s">
        <v>396</v>
      </c>
      <c r="I112" s="59"/>
      <c r="J112" s="59">
        <v>9821</v>
      </c>
      <c r="K112" s="60" t="s">
        <v>397</v>
      </c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26"/>
      <c r="W112" s="26"/>
      <c r="X112" s="26"/>
      <c r="Y112" s="26"/>
      <c r="Z112" s="26"/>
    </row>
    <row r="113" spans="1:26" ht="60" x14ac:dyDescent="0.2">
      <c r="A113" s="56">
        <v>75</v>
      </c>
      <c r="B113" s="57" t="s">
        <v>398</v>
      </c>
      <c r="C113" s="58" t="s">
        <v>399</v>
      </c>
      <c r="D113" s="59">
        <v>331.98</v>
      </c>
      <c r="E113" s="60" t="s">
        <v>400</v>
      </c>
      <c r="F113" s="59" t="s">
        <v>401</v>
      </c>
      <c r="G113" s="59">
        <v>16</v>
      </c>
      <c r="H113" s="59" t="s">
        <v>402</v>
      </c>
      <c r="I113" s="59">
        <v>1</v>
      </c>
      <c r="J113" s="59">
        <v>91</v>
      </c>
      <c r="K113" s="60" t="s">
        <v>403</v>
      </c>
      <c r="L113" s="60"/>
      <c r="M113" s="60"/>
      <c r="N113" s="60"/>
      <c r="O113" s="60"/>
      <c r="P113" s="60"/>
      <c r="Q113" s="60"/>
      <c r="R113" s="60"/>
      <c r="S113" s="60"/>
      <c r="T113" s="60"/>
      <c r="U113" s="60">
        <v>2</v>
      </c>
      <c r="V113" s="26"/>
      <c r="W113" s="26"/>
      <c r="X113" s="26"/>
      <c r="Y113" s="26"/>
      <c r="Z113" s="26"/>
    </row>
    <row r="114" spans="1:26" ht="84" x14ac:dyDescent="0.2">
      <c r="A114" s="56">
        <v>76</v>
      </c>
      <c r="B114" s="57" t="s">
        <v>404</v>
      </c>
      <c r="C114" s="58">
        <v>4.9299999999999997E-2</v>
      </c>
      <c r="D114" s="59">
        <v>878.42</v>
      </c>
      <c r="E114" s="60" t="s">
        <v>405</v>
      </c>
      <c r="F114" s="59" t="s">
        <v>406</v>
      </c>
      <c r="G114" s="59">
        <v>43</v>
      </c>
      <c r="H114" s="59" t="s">
        <v>407</v>
      </c>
      <c r="I114" s="59">
        <v>1</v>
      </c>
      <c r="J114" s="59">
        <v>209</v>
      </c>
      <c r="K114" s="60" t="s">
        <v>408</v>
      </c>
      <c r="L114" s="60"/>
      <c r="M114" s="60"/>
      <c r="N114" s="60"/>
      <c r="O114" s="60"/>
      <c r="P114" s="60"/>
      <c r="Q114" s="60"/>
      <c r="R114" s="60"/>
      <c r="S114" s="60"/>
      <c r="T114" s="60"/>
      <c r="U114" s="60">
        <v>3</v>
      </c>
      <c r="V114" s="26"/>
      <c r="W114" s="26"/>
      <c r="X114" s="26"/>
      <c r="Y114" s="26"/>
      <c r="Z114" s="26"/>
    </row>
    <row r="115" spans="1:26" ht="60" x14ac:dyDescent="0.2">
      <c r="A115" s="56">
        <v>77</v>
      </c>
      <c r="B115" s="57" t="s">
        <v>409</v>
      </c>
      <c r="C115" s="58" t="s">
        <v>410</v>
      </c>
      <c r="D115" s="59">
        <v>2885.45</v>
      </c>
      <c r="E115" s="60" t="s">
        <v>411</v>
      </c>
      <c r="F115" s="59" t="s">
        <v>412</v>
      </c>
      <c r="G115" s="59">
        <v>1630</v>
      </c>
      <c r="H115" s="59" t="s">
        <v>413</v>
      </c>
      <c r="I115" s="59" t="s">
        <v>414</v>
      </c>
      <c r="J115" s="59">
        <v>9962</v>
      </c>
      <c r="K115" s="60" t="s">
        <v>415</v>
      </c>
      <c r="L115" s="60"/>
      <c r="M115" s="60"/>
      <c r="N115" s="60"/>
      <c r="O115" s="60"/>
      <c r="P115" s="60"/>
      <c r="Q115" s="60"/>
      <c r="R115" s="60"/>
      <c r="S115" s="60"/>
      <c r="T115" s="60"/>
      <c r="U115" s="60" t="s">
        <v>416</v>
      </c>
      <c r="V115" s="26"/>
      <c r="W115" s="26"/>
      <c r="X115" s="26"/>
      <c r="Y115" s="26"/>
      <c r="Z115" s="26"/>
    </row>
    <row r="116" spans="1:26" ht="60" x14ac:dyDescent="0.2">
      <c r="A116" s="56">
        <v>78</v>
      </c>
      <c r="B116" s="57" t="s">
        <v>417</v>
      </c>
      <c r="C116" s="58" t="s">
        <v>418</v>
      </c>
      <c r="D116" s="59">
        <v>2025.21</v>
      </c>
      <c r="E116" s="60" t="s">
        <v>419</v>
      </c>
      <c r="F116" s="59" t="s">
        <v>420</v>
      </c>
      <c r="G116" s="59">
        <v>6</v>
      </c>
      <c r="H116" s="59">
        <v>1</v>
      </c>
      <c r="I116" s="59" t="s">
        <v>421</v>
      </c>
      <c r="J116" s="59">
        <v>38</v>
      </c>
      <c r="K116" s="60" t="s">
        <v>422</v>
      </c>
      <c r="L116" s="60"/>
      <c r="M116" s="60"/>
      <c r="N116" s="60"/>
      <c r="O116" s="60"/>
      <c r="P116" s="60"/>
      <c r="Q116" s="60"/>
      <c r="R116" s="60"/>
      <c r="S116" s="60"/>
      <c r="T116" s="60"/>
      <c r="U116" s="60" t="s">
        <v>423</v>
      </c>
      <c r="V116" s="26"/>
      <c r="W116" s="26"/>
      <c r="X116" s="26"/>
      <c r="Y116" s="26"/>
      <c r="Z116" s="26"/>
    </row>
    <row r="117" spans="1:26" ht="84" x14ac:dyDescent="0.2">
      <c r="A117" s="56">
        <v>79</v>
      </c>
      <c r="B117" s="57" t="s">
        <v>424</v>
      </c>
      <c r="C117" s="58" t="s">
        <v>425</v>
      </c>
      <c r="D117" s="59">
        <v>31686.43</v>
      </c>
      <c r="E117" s="60" t="s">
        <v>426</v>
      </c>
      <c r="F117" s="59" t="s">
        <v>427</v>
      </c>
      <c r="G117" s="59">
        <v>1977</v>
      </c>
      <c r="H117" s="59" t="s">
        <v>428</v>
      </c>
      <c r="I117" s="59" t="s">
        <v>429</v>
      </c>
      <c r="J117" s="59">
        <v>15527</v>
      </c>
      <c r="K117" s="60" t="s">
        <v>430</v>
      </c>
      <c r="L117" s="60"/>
      <c r="M117" s="60"/>
      <c r="N117" s="60"/>
      <c r="O117" s="60"/>
      <c r="P117" s="60"/>
      <c r="Q117" s="60"/>
      <c r="R117" s="60"/>
      <c r="S117" s="60"/>
      <c r="T117" s="60"/>
      <c r="U117" s="60" t="s">
        <v>431</v>
      </c>
      <c r="V117" s="26"/>
      <c r="W117" s="26"/>
      <c r="X117" s="26"/>
      <c r="Y117" s="26"/>
      <c r="Z117" s="26"/>
    </row>
    <row r="118" spans="1:26" ht="60" x14ac:dyDescent="0.2">
      <c r="A118" s="56">
        <v>80</v>
      </c>
      <c r="B118" s="57" t="s">
        <v>432</v>
      </c>
      <c r="C118" s="58">
        <v>4</v>
      </c>
      <c r="D118" s="59">
        <v>56.93</v>
      </c>
      <c r="E118" s="60" t="s">
        <v>433</v>
      </c>
      <c r="F118" s="59" t="s">
        <v>434</v>
      </c>
      <c r="G118" s="59">
        <v>228</v>
      </c>
      <c r="H118" s="59" t="s">
        <v>435</v>
      </c>
      <c r="I118" s="59" t="s">
        <v>436</v>
      </c>
      <c r="J118" s="59">
        <v>1659</v>
      </c>
      <c r="K118" s="60" t="s">
        <v>437</v>
      </c>
      <c r="L118" s="60"/>
      <c r="M118" s="60"/>
      <c r="N118" s="60"/>
      <c r="O118" s="60"/>
      <c r="P118" s="60"/>
      <c r="Q118" s="60"/>
      <c r="R118" s="60"/>
      <c r="S118" s="60"/>
      <c r="T118" s="60"/>
      <c r="U118" s="60" t="s">
        <v>438</v>
      </c>
      <c r="V118" s="26"/>
      <c r="W118" s="26"/>
      <c r="X118" s="26"/>
      <c r="Y118" s="26"/>
      <c r="Z118" s="26"/>
    </row>
    <row r="119" spans="1:26" ht="60" x14ac:dyDescent="0.2">
      <c r="A119" s="56">
        <v>81</v>
      </c>
      <c r="B119" s="57" t="s">
        <v>439</v>
      </c>
      <c r="C119" s="58">
        <v>2</v>
      </c>
      <c r="D119" s="59">
        <v>359.27</v>
      </c>
      <c r="E119" s="60" t="s">
        <v>440</v>
      </c>
      <c r="F119" s="59"/>
      <c r="G119" s="59">
        <v>719</v>
      </c>
      <c r="H119" s="59" t="s">
        <v>441</v>
      </c>
      <c r="I119" s="59"/>
      <c r="J119" s="59">
        <v>4787</v>
      </c>
      <c r="K119" s="60" t="s">
        <v>442</v>
      </c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26"/>
      <c r="W119" s="26"/>
      <c r="X119" s="26"/>
      <c r="Y119" s="26"/>
      <c r="Z119" s="26"/>
    </row>
    <row r="120" spans="1:26" ht="48" x14ac:dyDescent="0.2">
      <c r="A120" s="56">
        <v>82</v>
      </c>
      <c r="B120" s="57" t="s">
        <v>443</v>
      </c>
      <c r="C120" s="58" t="s">
        <v>277</v>
      </c>
      <c r="D120" s="59">
        <v>3659.44</v>
      </c>
      <c r="E120" s="60" t="s">
        <v>444</v>
      </c>
      <c r="F120" s="59">
        <v>430.27</v>
      </c>
      <c r="G120" s="59">
        <v>73</v>
      </c>
      <c r="H120" s="59" t="s">
        <v>445</v>
      </c>
      <c r="I120" s="59">
        <v>9</v>
      </c>
      <c r="J120" s="59">
        <v>858</v>
      </c>
      <c r="K120" s="60" t="s">
        <v>446</v>
      </c>
      <c r="L120" s="60"/>
      <c r="M120" s="60"/>
      <c r="N120" s="60"/>
      <c r="O120" s="60"/>
      <c r="P120" s="60"/>
      <c r="Q120" s="60"/>
      <c r="R120" s="60"/>
      <c r="S120" s="60"/>
      <c r="T120" s="60"/>
      <c r="U120" s="60">
        <v>50</v>
      </c>
      <c r="V120" s="26"/>
      <c r="W120" s="26"/>
      <c r="X120" s="26"/>
      <c r="Y120" s="26"/>
      <c r="Z120" s="26"/>
    </row>
    <row r="121" spans="1:26" ht="60" x14ac:dyDescent="0.2">
      <c r="A121" s="56">
        <v>83</v>
      </c>
      <c r="B121" s="57" t="s">
        <v>447</v>
      </c>
      <c r="C121" s="58" t="s">
        <v>448</v>
      </c>
      <c r="D121" s="59">
        <v>331.98</v>
      </c>
      <c r="E121" s="60" t="s">
        <v>400</v>
      </c>
      <c r="F121" s="59" t="s">
        <v>401</v>
      </c>
      <c r="G121" s="59">
        <v>64</v>
      </c>
      <c r="H121" s="59" t="s">
        <v>449</v>
      </c>
      <c r="I121" s="59">
        <v>2</v>
      </c>
      <c r="J121" s="59">
        <v>357</v>
      </c>
      <c r="K121" s="60" t="s">
        <v>450</v>
      </c>
      <c r="L121" s="60"/>
      <c r="M121" s="60"/>
      <c r="N121" s="60"/>
      <c r="O121" s="60"/>
      <c r="P121" s="60"/>
      <c r="Q121" s="60"/>
      <c r="R121" s="60"/>
      <c r="S121" s="60"/>
      <c r="T121" s="60"/>
      <c r="U121" s="60">
        <v>8</v>
      </c>
      <c r="V121" s="26"/>
      <c r="W121" s="26"/>
      <c r="X121" s="26"/>
      <c r="Y121" s="26"/>
      <c r="Z121" s="26"/>
    </row>
    <row r="122" spans="1:26" ht="48" x14ac:dyDescent="0.2">
      <c r="A122" s="56">
        <v>84</v>
      </c>
      <c r="B122" s="57" t="s">
        <v>451</v>
      </c>
      <c r="C122" s="58">
        <v>0.19239999999999999</v>
      </c>
      <c r="D122" s="59">
        <v>439.21</v>
      </c>
      <c r="E122" s="60" t="s">
        <v>452</v>
      </c>
      <c r="F122" s="59" t="s">
        <v>453</v>
      </c>
      <c r="G122" s="59">
        <v>85</v>
      </c>
      <c r="H122" s="59" t="s">
        <v>454</v>
      </c>
      <c r="I122" s="59">
        <v>1</v>
      </c>
      <c r="J122" s="59">
        <v>407</v>
      </c>
      <c r="K122" s="60" t="s">
        <v>455</v>
      </c>
      <c r="L122" s="60"/>
      <c r="M122" s="60"/>
      <c r="N122" s="60"/>
      <c r="O122" s="60"/>
      <c r="P122" s="60"/>
      <c r="Q122" s="60"/>
      <c r="R122" s="60"/>
      <c r="S122" s="60"/>
      <c r="T122" s="60"/>
      <c r="U122" s="60">
        <v>6</v>
      </c>
      <c r="V122" s="26"/>
      <c r="W122" s="26"/>
      <c r="X122" s="26"/>
      <c r="Y122" s="26"/>
      <c r="Z122" s="26"/>
    </row>
    <row r="123" spans="1:26" ht="18.399999999999999" customHeight="1" x14ac:dyDescent="0.2">
      <c r="A123" s="97" t="s">
        <v>456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26"/>
      <c r="W123" s="26"/>
      <c r="X123" s="26"/>
      <c r="Y123" s="26"/>
      <c r="Z123" s="26"/>
    </row>
    <row r="124" spans="1:26" ht="48" x14ac:dyDescent="0.2">
      <c r="A124" s="56">
        <v>85</v>
      </c>
      <c r="B124" s="57" t="s">
        <v>259</v>
      </c>
      <c r="C124" s="58">
        <v>2</v>
      </c>
      <c r="D124" s="59">
        <v>13.71</v>
      </c>
      <c r="E124" s="60" t="s">
        <v>260</v>
      </c>
      <c r="F124" s="59"/>
      <c r="G124" s="59">
        <v>27</v>
      </c>
      <c r="H124" s="59" t="s">
        <v>261</v>
      </c>
      <c r="I124" s="59"/>
      <c r="J124" s="59">
        <v>323</v>
      </c>
      <c r="K124" s="60" t="s">
        <v>262</v>
      </c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26"/>
      <c r="W124" s="26"/>
      <c r="X124" s="26"/>
      <c r="Y124" s="26"/>
      <c r="Z124" s="26"/>
    </row>
    <row r="125" spans="1:26" ht="72" x14ac:dyDescent="0.2">
      <c r="A125" s="56">
        <v>86</v>
      </c>
      <c r="B125" s="57" t="s">
        <v>457</v>
      </c>
      <c r="C125" s="58">
        <v>2</v>
      </c>
      <c r="D125" s="59">
        <v>294.3</v>
      </c>
      <c r="E125" s="60" t="s">
        <v>264</v>
      </c>
      <c r="F125" s="59"/>
      <c r="G125" s="59">
        <v>589</v>
      </c>
      <c r="H125" s="59" t="s">
        <v>265</v>
      </c>
      <c r="I125" s="59"/>
      <c r="J125" s="59">
        <v>3479</v>
      </c>
      <c r="K125" s="60" t="s">
        <v>266</v>
      </c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26"/>
      <c r="W125" s="26"/>
      <c r="X125" s="26"/>
      <c r="Y125" s="26"/>
      <c r="Z125" s="26"/>
    </row>
    <row r="126" spans="1:26" ht="84" x14ac:dyDescent="0.2">
      <c r="A126" s="56">
        <v>87</v>
      </c>
      <c r="B126" s="57" t="s">
        <v>458</v>
      </c>
      <c r="C126" s="58">
        <v>1</v>
      </c>
      <c r="D126" s="59">
        <v>920.26</v>
      </c>
      <c r="E126" s="60" t="s">
        <v>459</v>
      </c>
      <c r="F126" s="59" t="s">
        <v>460</v>
      </c>
      <c r="G126" s="59">
        <v>920</v>
      </c>
      <c r="H126" s="59" t="s">
        <v>461</v>
      </c>
      <c r="I126" s="59" t="s">
        <v>462</v>
      </c>
      <c r="J126" s="59">
        <v>5761</v>
      </c>
      <c r="K126" s="60" t="s">
        <v>463</v>
      </c>
      <c r="L126" s="60"/>
      <c r="M126" s="60"/>
      <c r="N126" s="60"/>
      <c r="O126" s="60"/>
      <c r="P126" s="60"/>
      <c r="Q126" s="60"/>
      <c r="R126" s="60"/>
      <c r="S126" s="60"/>
      <c r="T126" s="60"/>
      <c r="U126" s="60" t="s">
        <v>464</v>
      </c>
      <c r="V126" s="26"/>
      <c r="W126" s="26"/>
      <c r="X126" s="26"/>
      <c r="Y126" s="26"/>
      <c r="Z126" s="26"/>
    </row>
    <row r="127" spans="1:26" ht="72" x14ac:dyDescent="0.2">
      <c r="A127" s="56">
        <v>88</v>
      </c>
      <c r="B127" s="57" t="s">
        <v>465</v>
      </c>
      <c r="C127" s="58">
        <v>1</v>
      </c>
      <c r="D127" s="59">
        <v>1619.13</v>
      </c>
      <c r="E127" s="60" t="s">
        <v>466</v>
      </c>
      <c r="F127" s="59"/>
      <c r="G127" s="59">
        <v>1619</v>
      </c>
      <c r="H127" s="59" t="s">
        <v>467</v>
      </c>
      <c r="I127" s="59"/>
      <c r="J127" s="59">
        <v>9569</v>
      </c>
      <c r="K127" s="60" t="s">
        <v>468</v>
      </c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26"/>
      <c r="W127" s="26"/>
      <c r="X127" s="26"/>
      <c r="Y127" s="26"/>
      <c r="Z127" s="26"/>
    </row>
    <row r="128" spans="1:26" ht="60" x14ac:dyDescent="0.2">
      <c r="A128" s="56">
        <v>89</v>
      </c>
      <c r="B128" s="57" t="s">
        <v>469</v>
      </c>
      <c r="C128" s="58" t="s">
        <v>149</v>
      </c>
      <c r="D128" s="59">
        <v>55.6</v>
      </c>
      <c r="E128" s="60" t="s">
        <v>470</v>
      </c>
      <c r="F128" s="59" t="s">
        <v>471</v>
      </c>
      <c r="G128" s="59">
        <v>6</v>
      </c>
      <c r="H128" s="59" t="s">
        <v>472</v>
      </c>
      <c r="I128" s="59">
        <v>1</v>
      </c>
      <c r="J128" s="59">
        <v>61</v>
      </c>
      <c r="K128" s="60" t="s">
        <v>473</v>
      </c>
      <c r="L128" s="60"/>
      <c r="M128" s="60"/>
      <c r="N128" s="60"/>
      <c r="O128" s="60"/>
      <c r="P128" s="60"/>
      <c r="Q128" s="60"/>
      <c r="R128" s="60"/>
      <c r="S128" s="60"/>
      <c r="T128" s="60"/>
      <c r="U128" s="60">
        <v>4</v>
      </c>
      <c r="V128" s="26"/>
      <c r="W128" s="26"/>
      <c r="X128" s="26"/>
      <c r="Y128" s="26"/>
      <c r="Z128" s="26"/>
    </row>
    <row r="129" spans="1:26" ht="72" x14ac:dyDescent="0.2">
      <c r="A129" s="56">
        <v>90</v>
      </c>
      <c r="B129" s="57" t="s">
        <v>474</v>
      </c>
      <c r="C129" s="58" t="s">
        <v>475</v>
      </c>
      <c r="D129" s="59">
        <v>424.1</v>
      </c>
      <c r="E129" s="60" t="s">
        <v>476</v>
      </c>
      <c r="F129" s="59" t="s">
        <v>477</v>
      </c>
      <c r="G129" s="59">
        <v>1</v>
      </c>
      <c r="H129" s="59">
        <v>1</v>
      </c>
      <c r="I129" s="59"/>
      <c r="J129" s="59">
        <v>13</v>
      </c>
      <c r="K129" s="60">
        <v>11</v>
      </c>
      <c r="L129" s="60"/>
      <c r="M129" s="60"/>
      <c r="N129" s="60"/>
      <c r="O129" s="60"/>
      <c r="P129" s="60"/>
      <c r="Q129" s="60"/>
      <c r="R129" s="60"/>
      <c r="S129" s="60"/>
      <c r="T129" s="60"/>
      <c r="U129" s="60">
        <v>2</v>
      </c>
      <c r="V129" s="26"/>
      <c r="W129" s="26"/>
      <c r="X129" s="26"/>
      <c r="Y129" s="26"/>
      <c r="Z129" s="26"/>
    </row>
    <row r="130" spans="1:26" ht="36" x14ac:dyDescent="0.2">
      <c r="A130" s="56">
        <v>91</v>
      </c>
      <c r="B130" s="57" t="s">
        <v>478</v>
      </c>
      <c r="C130" s="58" t="s">
        <v>479</v>
      </c>
      <c r="D130" s="59">
        <v>6320</v>
      </c>
      <c r="E130" s="60" t="s">
        <v>480</v>
      </c>
      <c r="F130" s="59"/>
      <c r="G130" s="59">
        <v>1</v>
      </c>
      <c r="H130" s="59" t="s">
        <v>481</v>
      </c>
      <c r="I130" s="59"/>
      <c r="J130" s="59">
        <v>9</v>
      </c>
      <c r="K130" s="60" t="s">
        <v>482</v>
      </c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26"/>
      <c r="W130" s="26"/>
      <c r="X130" s="26"/>
      <c r="Y130" s="26"/>
      <c r="Z130" s="26"/>
    </row>
    <row r="131" spans="1:26" ht="18.399999999999999" customHeight="1" x14ac:dyDescent="0.2">
      <c r="A131" s="97" t="s">
        <v>483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26"/>
      <c r="W131" s="26"/>
      <c r="X131" s="26"/>
      <c r="Y131" s="26"/>
      <c r="Z131" s="26"/>
    </row>
    <row r="132" spans="1:26" ht="60" x14ac:dyDescent="0.2">
      <c r="A132" s="56">
        <v>92</v>
      </c>
      <c r="B132" s="57" t="s">
        <v>484</v>
      </c>
      <c r="C132" s="58" t="s">
        <v>485</v>
      </c>
      <c r="D132" s="59">
        <v>556.78</v>
      </c>
      <c r="E132" s="60" t="s">
        <v>486</v>
      </c>
      <c r="F132" s="59" t="s">
        <v>487</v>
      </c>
      <c r="G132" s="59">
        <v>11</v>
      </c>
      <c r="H132" s="59" t="s">
        <v>488</v>
      </c>
      <c r="I132" s="59">
        <v>1</v>
      </c>
      <c r="J132" s="59">
        <v>98</v>
      </c>
      <c r="K132" s="60" t="s">
        <v>489</v>
      </c>
      <c r="L132" s="60"/>
      <c r="M132" s="60"/>
      <c r="N132" s="60"/>
      <c r="O132" s="60"/>
      <c r="P132" s="60"/>
      <c r="Q132" s="60"/>
      <c r="R132" s="60"/>
      <c r="S132" s="60"/>
      <c r="T132" s="60"/>
      <c r="U132" s="60">
        <v>6</v>
      </c>
      <c r="V132" s="26"/>
      <c r="W132" s="26"/>
      <c r="X132" s="26"/>
      <c r="Y132" s="26"/>
      <c r="Z132" s="26"/>
    </row>
    <row r="133" spans="1:26" ht="48" x14ac:dyDescent="0.2">
      <c r="A133" s="56">
        <v>93</v>
      </c>
      <c r="B133" s="57" t="s">
        <v>490</v>
      </c>
      <c r="C133" s="58" t="s">
        <v>491</v>
      </c>
      <c r="D133" s="59">
        <v>179.24</v>
      </c>
      <c r="E133" s="60" t="s">
        <v>492</v>
      </c>
      <c r="F133" s="59" t="s">
        <v>493</v>
      </c>
      <c r="G133" s="59">
        <v>36</v>
      </c>
      <c r="H133" s="59" t="s">
        <v>494</v>
      </c>
      <c r="I133" s="59">
        <v>8</v>
      </c>
      <c r="J133" s="59">
        <v>327</v>
      </c>
      <c r="K133" s="60" t="s">
        <v>495</v>
      </c>
      <c r="L133" s="60"/>
      <c r="M133" s="60"/>
      <c r="N133" s="60"/>
      <c r="O133" s="60"/>
      <c r="P133" s="60"/>
      <c r="Q133" s="60"/>
      <c r="R133" s="60"/>
      <c r="S133" s="60"/>
      <c r="T133" s="60"/>
      <c r="U133" s="60" t="s">
        <v>496</v>
      </c>
      <c r="V133" s="26"/>
      <c r="W133" s="26"/>
      <c r="X133" s="26"/>
      <c r="Y133" s="26"/>
      <c r="Z133" s="26"/>
    </row>
    <row r="134" spans="1:26" ht="60" x14ac:dyDescent="0.2">
      <c r="A134" s="56">
        <v>94</v>
      </c>
      <c r="B134" s="57" t="s">
        <v>497</v>
      </c>
      <c r="C134" s="58" t="s">
        <v>498</v>
      </c>
      <c r="D134" s="59">
        <v>4670</v>
      </c>
      <c r="E134" s="60" t="s">
        <v>499</v>
      </c>
      <c r="F134" s="59"/>
      <c r="G134" s="59">
        <v>50</v>
      </c>
      <c r="H134" s="59" t="s">
        <v>500</v>
      </c>
      <c r="I134" s="59"/>
      <c r="J134" s="59">
        <v>420</v>
      </c>
      <c r="K134" s="60" t="s">
        <v>501</v>
      </c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26"/>
      <c r="W134" s="26"/>
      <c r="X134" s="26"/>
      <c r="Y134" s="26"/>
      <c r="Z134" s="26"/>
    </row>
    <row r="135" spans="1:26" ht="60" x14ac:dyDescent="0.2">
      <c r="A135" s="56">
        <v>95</v>
      </c>
      <c r="B135" s="57" t="s">
        <v>502</v>
      </c>
      <c r="C135" s="58" t="s">
        <v>503</v>
      </c>
      <c r="D135" s="59">
        <v>2445.2800000000002</v>
      </c>
      <c r="E135" s="60">
        <v>2445.2800000000002</v>
      </c>
      <c r="F135" s="59"/>
      <c r="G135" s="59">
        <v>44</v>
      </c>
      <c r="H135" s="59">
        <v>44</v>
      </c>
      <c r="I135" s="59"/>
      <c r="J135" s="59">
        <v>553</v>
      </c>
      <c r="K135" s="60">
        <v>553</v>
      </c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26"/>
      <c r="W135" s="26"/>
      <c r="X135" s="26"/>
      <c r="Y135" s="26"/>
      <c r="Z135" s="26"/>
    </row>
    <row r="136" spans="1:26" ht="60" x14ac:dyDescent="0.2">
      <c r="A136" s="56">
        <v>96</v>
      </c>
      <c r="B136" s="57" t="s">
        <v>504</v>
      </c>
      <c r="C136" s="58" t="s">
        <v>505</v>
      </c>
      <c r="D136" s="59">
        <v>453.64</v>
      </c>
      <c r="E136" s="60" t="s">
        <v>506</v>
      </c>
      <c r="F136" s="59" t="s">
        <v>507</v>
      </c>
      <c r="G136" s="59">
        <v>45</v>
      </c>
      <c r="H136" s="59" t="s">
        <v>508</v>
      </c>
      <c r="I136" s="59" t="s">
        <v>509</v>
      </c>
      <c r="J136" s="59">
        <v>375</v>
      </c>
      <c r="K136" s="60" t="s">
        <v>510</v>
      </c>
      <c r="L136" s="60"/>
      <c r="M136" s="60"/>
      <c r="N136" s="60"/>
      <c r="O136" s="60"/>
      <c r="P136" s="60"/>
      <c r="Q136" s="60"/>
      <c r="R136" s="60"/>
      <c r="S136" s="60"/>
      <c r="T136" s="60"/>
      <c r="U136" s="60" t="s">
        <v>511</v>
      </c>
      <c r="V136" s="26"/>
      <c r="W136" s="26"/>
      <c r="X136" s="26"/>
      <c r="Y136" s="26"/>
      <c r="Z136" s="26"/>
    </row>
    <row r="137" spans="1:26" ht="36" x14ac:dyDescent="0.2">
      <c r="A137" s="56">
        <v>97</v>
      </c>
      <c r="B137" s="57" t="s">
        <v>512</v>
      </c>
      <c r="C137" s="58" t="s">
        <v>513</v>
      </c>
      <c r="D137" s="59">
        <v>6320</v>
      </c>
      <c r="E137" s="60" t="s">
        <v>480</v>
      </c>
      <c r="F137" s="59"/>
      <c r="G137" s="59">
        <v>80</v>
      </c>
      <c r="H137" s="59" t="s">
        <v>514</v>
      </c>
      <c r="I137" s="59"/>
      <c r="J137" s="59">
        <v>536</v>
      </c>
      <c r="K137" s="60" t="s">
        <v>515</v>
      </c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26"/>
      <c r="W137" s="26"/>
      <c r="X137" s="26"/>
      <c r="Y137" s="26"/>
      <c r="Z137" s="26"/>
    </row>
    <row r="138" spans="1:26" ht="48" x14ac:dyDescent="0.2">
      <c r="A138" s="56">
        <v>98</v>
      </c>
      <c r="B138" s="57" t="s">
        <v>516</v>
      </c>
      <c r="C138" s="58" t="s">
        <v>517</v>
      </c>
      <c r="D138" s="59">
        <v>1147.08</v>
      </c>
      <c r="E138" s="60">
        <v>1147.08</v>
      </c>
      <c r="F138" s="59"/>
      <c r="G138" s="59">
        <v>21</v>
      </c>
      <c r="H138" s="59">
        <v>21</v>
      </c>
      <c r="I138" s="59"/>
      <c r="J138" s="59">
        <v>260</v>
      </c>
      <c r="K138" s="60">
        <v>260</v>
      </c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26"/>
      <c r="W138" s="26"/>
      <c r="X138" s="26"/>
      <c r="Y138" s="26"/>
      <c r="Z138" s="26"/>
    </row>
    <row r="139" spans="1:26" ht="18.399999999999999" customHeight="1" x14ac:dyDescent="0.2">
      <c r="A139" s="97" t="s">
        <v>518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26"/>
      <c r="W139" s="26"/>
      <c r="X139" s="26"/>
      <c r="Y139" s="26"/>
      <c r="Z139" s="26"/>
    </row>
    <row r="140" spans="1:26" ht="60" x14ac:dyDescent="0.2">
      <c r="A140" s="56">
        <v>99</v>
      </c>
      <c r="B140" s="57" t="s">
        <v>371</v>
      </c>
      <c r="C140" s="58" t="s">
        <v>519</v>
      </c>
      <c r="D140" s="59">
        <v>2426.1799999999998</v>
      </c>
      <c r="E140" s="60">
        <v>149.87</v>
      </c>
      <c r="F140" s="59" t="s">
        <v>373</v>
      </c>
      <c r="G140" s="59">
        <v>121</v>
      </c>
      <c r="H140" s="59">
        <v>7</v>
      </c>
      <c r="I140" s="59" t="s">
        <v>520</v>
      </c>
      <c r="J140" s="59">
        <v>878</v>
      </c>
      <c r="K140" s="60">
        <v>94</v>
      </c>
      <c r="L140" s="60"/>
      <c r="M140" s="60"/>
      <c r="N140" s="60"/>
      <c r="O140" s="60"/>
      <c r="P140" s="60"/>
      <c r="Q140" s="60"/>
      <c r="R140" s="60"/>
      <c r="S140" s="60"/>
      <c r="T140" s="60"/>
      <c r="U140" s="60" t="s">
        <v>521</v>
      </c>
      <c r="V140" s="26"/>
      <c r="W140" s="26"/>
      <c r="X140" s="26"/>
      <c r="Y140" s="26"/>
      <c r="Z140" s="26"/>
    </row>
    <row r="141" spans="1:26" ht="60" x14ac:dyDescent="0.2">
      <c r="A141" s="56">
        <v>100</v>
      </c>
      <c r="B141" s="57" t="s">
        <v>376</v>
      </c>
      <c r="C141" s="58" t="s">
        <v>522</v>
      </c>
      <c r="D141" s="59">
        <v>14758.76</v>
      </c>
      <c r="E141" s="60" t="s">
        <v>378</v>
      </c>
      <c r="F141" s="59" t="s">
        <v>379</v>
      </c>
      <c r="G141" s="59">
        <v>32</v>
      </c>
      <c r="H141" s="59" t="s">
        <v>523</v>
      </c>
      <c r="I141" s="59" t="s">
        <v>472</v>
      </c>
      <c r="J141" s="59">
        <v>273</v>
      </c>
      <c r="K141" s="60" t="s">
        <v>524</v>
      </c>
      <c r="L141" s="60"/>
      <c r="M141" s="60"/>
      <c r="N141" s="60"/>
      <c r="O141" s="60"/>
      <c r="P141" s="60"/>
      <c r="Q141" s="60"/>
      <c r="R141" s="60"/>
      <c r="S141" s="60"/>
      <c r="T141" s="60"/>
      <c r="U141" s="60" t="s">
        <v>525</v>
      </c>
      <c r="V141" s="26"/>
      <c r="W141" s="26"/>
      <c r="X141" s="26"/>
      <c r="Y141" s="26"/>
      <c r="Z141" s="26"/>
    </row>
    <row r="142" spans="1:26" ht="48" x14ac:dyDescent="0.2">
      <c r="A142" s="56">
        <v>101</v>
      </c>
      <c r="B142" s="57" t="s">
        <v>271</v>
      </c>
      <c r="C142" s="58">
        <v>0.22439999999999999</v>
      </c>
      <c r="D142" s="59">
        <v>578</v>
      </c>
      <c r="E142" s="60" t="s">
        <v>272</v>
      </c>
      <c r="F142" s="59"/>
      <c r="G142" s="59">
        <v>130</v>
      </c>
      <c r="H142" s="59" t="s">
        <v>526</v>
      </c>
      <c r="I142" s="59"/>
      <c r="J142" s="59">
        <v>659</v>
      </c>
      <c r="K142" s="60" t="s">
        <v>527</v>
      </c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26"/>
      <c r="W142" s="26"/>
      <c r="X142" s="26"/>
      <c r="Y142" s="26"/>
      <c r="Z142" s="26"/>
    </row>
    <row r="143" spans="1:26" ht="72" x14ac:dyDescent="0.2">
      <c r="A143" s="56">
        <v>102</v>
      </c>
      <c r="B143" s="57" t="s">
        <v>528</v>
      </c>
      <c r="C143" s="58" t="s">
        <v>529</v>
      </c>
      <c r="D143" s="59">
        <v>1429.06</v>
      </c>
      <c r="E143" s="60" t="s">
        <v>530</v>
      </c>
      <c r="F143" s="59" t="s">
        <v>531</v>
      </c>
      <c r="G143" s="59">
        <v>337</v>
      </c>
      <c r="H143" s="59" t="s">
        <v>532</v>
      </c>
      <c r="I143" s="59">
        <v>18</v>
      </c>
      <c r="J143" s="59">
        <v>3521</v>
      </c>
      <c r="K143" s="60" t="s">
        <v>533</v>
      </c>
      <c r="L143" s="60"/>
      <c r="M143" s="60"/>
      <c r="N143" s="60"/>
      <c r="O143" s="60"/>
      <c r="P143" s="60"/>
      <c r="Q143" s="60"/>
      <c r="R143" s="60"/>
      <c r="S143" s="60"/>
      <c r="T143" s="60"/>
      <c r="U143" s="60" t="s">
        <v>534</v>
      </c>
      <c r="V143" s="26"/>
      <c r="W143" s="26"/>
      <c r="X143" s="26"/>
      <c r="Y143" s="26"/>
      <c r="Z143" s="26"/>
    </row>
    <row r="144" spans="1:26" ht="84" x14ac:dyDescent="0.2">
      <c r="A144" s="56">
        <v>103</v>
      </c>
      <c r="B144" s="57" t="s">
        <v>535</v>
      </c>
      <c r="C144" s="58">
        <v>0.23549999999999999</v>
      </c>
      <c r="D144" s="59">
        <v>11400</v>
      </c>
      <c r="E144" s="60" t="s">
        <v>536</v>
      </c>
      <c r="F144" s="59"/>
      <c r="G144" s="59">
        <v>2685</v>
      </c>
      <c r="H144" s="59" t="s">
        <v>537</v>
      </c>
      <c r="I144" s="59"/>
      <c r="J144" s="59">
        <v>14148</v>
      </c>
      <c r="K144" s="60" t="s">
        <v>538</v>
      </c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26"/>
      <c r="W144" s="26"/>
      <c r="X144" s="26"/>
      <c r="Y144" s="26"/>
      <c r="Z144" s="26"/>
    </row>
    <row r="145" spans="1:26" ht="48" x14ac:dyDescent="0.2">
      <c r="A145" s="56">
        <v>104</v>
      </c>
      <c r="B145" s="57" t="s">
        <v>539</v>
      </c>
      <c r="C145" s="58" t="s">
        <v>540</v>
      </c>
      <c r="D145" s="59">
        <v>331.98</v>
      </c>
      <c r="E145" s="60" t="s">
        <v>400</v>
      </c>
      <c r="F145" s="59" t="s">
        <v>401</v>
      </c>
      <c r="G145" s="59">
        <v>67</v>
      </c>
      <c r="H145" s="59" t="s">
        <v>541</v>
      </c>
      <c r="I145" s="59">
        <v>2</v>
      </c>
      <c r="J145" s="59">
        <v>374</v>
      </c>
      <c r="K145" s="60" t="s">
        <v>542</v>
      </c>
      <c r="L145" s="60"/>
      <c r="M145" s="60"/>
      <c r="N145" s="60"/>
      <c r="O145" s="60"/>
      <c r="P145" s="60"/>
      <c r="Q145" s="60"/>
      <c r="R145" s="60"/>
      <c r="S145" s="60"/>
      <c r="T145" s="60"/>
      <c r="U145" s="60">
        <v>8</v>
      </c>
      <c r="V145" s="26"/>
      <c r="W145" s="26"/>
      <c r="X145" s="26"/>
      <c r="Y145" s="26"/>
      <c r="Z145" s="26"/>
    </row>
    <row r="146" spans="1:26" ht="72" x14ac:dyDescent="0.2">
      <c r="A146" s="56">
        <v>105</v>
      </c>
      <c r="B146" s="57" t="s">
        <v>543</v>
      </c>
      <c r="C146" s="58">
        <v>0.2016</v>
      </c>
      <c r="D146" s="59">
        <v>878.42</v>
      </c>
      <c r="E146" s="60" t="s">
        <v>405</v>
      </c>
      <c r="F146" s="59" t="s">
        <v>406</v>
      </c>
      <c r="G146" s="59">
        <v>177</v>
      </c>
      <c r="H146" s="59" t="s">
        <v>544</v>
      </c>
      <c r="I146" s="59">
        <v>3</v>
      </c>
      <c r="J146" s="59">
        <v>853</v>
      </c>
      <c r="K146" s="60" t="s">
        <v>545</v>
      </c>
      <c r="L146" s="60"/>
      <c r="M146" s="60"/>
      <c r="N146" s="60"/>
      <c r="O146" s="60"/>
      <c r="P146" s="60"/>
      <c r="Q146" s="60"/>
      <c r="R146" s="60"/>
      <c r="S146" s="60"/>
      <c r="T146" s="60"/>
      <c r="U146" s="60" t="s">
        <v>546</v>
      </c>
      <c r="V146" s="26"/>
      <c r="W146" s="26"/>
      <c r="X146" s="26"/>
      <c r="Y146" s="26"/>
      <c r="Z146" s="26"/>
    </row>
    <row r="147" spans="1:26" ht="84" x14ac:dyDescent="0.2">
      <c r="A147" s="56">
        <v>106</v>
      </c>
      <c r="B147" s="57" t="s">
        <v>547</v>
      </c>
      <c r="C147" s="58" t="s">
        <v>548</v>
      </c>
      <c r="D147" s="59">
        <v>2674.67</v>
      </c>
      <c r="E147" s="60" t="s">
        <v>549</v>
      </c>
      <c r="F147" s="59" t="s">
        <v>550</v>
      </c>
      <c r="G147" s="59">
        <v>12</v>
      </c>
      <c r="H147" s="59">
        <v>1</v>
      </c>
      <c r="I147" s="59" t="s">
        <v>551</v>
      </c>
      <c r="J147" s="59">
        <v>70</v>
      </c>
      <c r="K147" s="60" t="s">
        <v>552</v>
      </c>
      <c r="L147" s="60"/>
      <c r="M147" s="60"/>
      <c r="N147" s="60"/>
      <c r="O147" s="60"/>
      <c r="P147" s="60"/>
      <c r="Q147" s="60"/>
      <c r="R147" s="60"/>
      <c r="S147" s="60"/>
      <c r="T147" s="60"/>
      <c r="U147" s="60" t="s">
        <v>553</v>
      </c>
      <c r="V147" s="26"/>
      <c r="W147" s="26"/>
      <c r="X147" s="26"/>
      <c r="Y147" s="26"/>
      <c r="Z147" s="26"/>
    </row>
    <row r="148" spans="1:26" ht="60" x14ac:dyDescent="0.2">
      <c r="A148" s="61">
        <v>107</v>
      </c>
      <c r="B148" s="62" t="s">
        <v>74</v>
      </c>
      <c r="C148" s="63" t="s">
        <v>554</v>
      </c>
      <c r="D148" s="64">
        <v>105</v>
      </c>
      <c r="E148" s="65" t="s">
        <v>76</v>
      </c>
      <c r="F148" s="64"/>
      <c r="G148" s="64">
        <v>52</v>
      </c>
      <c r="H148" s="64" t="s">
        <v>555</v>
      </c>
      <c r="I148" s="64"/>
      <c r="J148" s="64">
        <v>185</v>
      </c>
      <c r="K148" s="65" t="s">
        <v>556</v>
      </c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26"/>
      <c r="W148" s="26"/>
      <c r="X148" s="26"/>
      <c r="Y148" s="26"/>
      <c r="Z148" s="26"/>
    </row>
    <row r="149" spans="1:26" ht="30" customHeight="1" x14ac:dyDescent="0.2">
      <c r="A149" s="93" t="s">
        <v>557</v>
      </c>
      <c r="B149" s="94"/>
      <c r="C149" s="94"/>
      <c r="D149" s="94"/>
      <c r="E149" s="94"/>
      <c r="F149" s="94"/>
      <c r="G149" s="67">
        <v>27094</v>
      </c>
      <c r="H149" s="67"/>
      <c r="I149" s="67"/>
      <c r="J149" s="67">
        <v>180695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26"/>
      <c r="W149" s="26"/>
      <c r="X149" s="26"/>
      <c r="Y149" s="26"/>
      <c r="Z149" s="26"/>
    </row>
    <row r="150" spans="1:26" ht="19.350000000000001" customHeight="1" x14ac:dyDescent="0.2">
      <c r="A150" s="95" t="s">
        <v>558</v>
      </c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26"/>
      <c r="W150" s="26"/>
      <c r="X150" s="26"/>
      <c r="Y150" s="26"/>
      <c r="Z150" s="26"/>
    </row>
    <row r="151" spans="1:26" ht="72" x14ac:dyDescent="0.2">
      <c r="A151" s="56">
        <v>108</v>
      </c>
      <c r="B151" s="57" t="s">
        <v>559</v>
      </c>
      <c r="C151" s="58">
        <v>1</v>
      </c>
      <c r="D151" s="59">
        <v>467.77</v>
      </c>
      <c r="E151" s="60" t="s">
        <v>560</v>
      </c>
      <c r="F151" s="59">
        <v>25.71</v>
      </c>
      <c r="G151" s="59">
        <v>468</v>
      </c>
      <c r="H151" s="59" t="s">
        <v>561</v>
      </c>
      <c r="I151" s="59">
        <v>26</v>
      </c>
      <c r="J151" s="59">
        <v>3123</v>
      </c>
      <c r="K151" s="60" t="s">
        <v>562</v>
      </c>
      <c r="L151" s="60"/>
      <c r="M151" s="60"/>
      <c r="N151" s="60"/>
      <c r="O151" s="60"/>
      <c r="P151" s="60"/>
      <c r="Q151" s="60"/>
      <c r="R151" s="60"/>
      <c r="S151" s="60"/>
      <c r="T151" s="60"/>
      <c r="U151" s="60">
        <v>141</v>
      </c>
      <c r="V151" s="26"/>
      <c r="W151" s="26"/>
      <c r="X151" s="26"/>
      <c r="Y151" s="26"/>
      <c r="Z151" s="26"/>
    </row>
    <row r="152" spans="1:26" ht="72" x14ac:dyDescent="0.2">
      <c r="A152" s="56">
        <v>109</v>
      </c>
      <c r="B152" s="57" t="s">
        <v>563</v>
      </c>
      <c r="C152" s="58">
        <v>1</v>
      </c>
      <c r="D152" s="59">
        <v>653.67999999999995</v>
      </c>
      <c r="E152" s="60" t="s">
        <v>564</v>
      </c>
      <c r="F152" s="59"/>
      <c r="G152" s="59">
        <v>654</v>
      </c>
      <c r="H152" s="59" t="s">
        <v>565</v>
      </c>
      <c r="I152" s="59"/>
      <c r="J152" s="59">
        <v>3863</v>
      </c>
      <c r="K152" s="60" t="s">
        <v>566</v>
      </c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26"/>
      <c r="W152" s="26"/>
      <c r="X152" s="26"/>
      <c r="Y152" s="26"/>
      <c r="Z152" s="26"/>
    </row>
    <row r="153" spans="1:26" ht="72" x14ac:dyDescent="0.2">
      <c r="A153" s="56">
        <v>110</v>
      </c>
      <c r="B153" s="57" t="s">
        <v>567</v>
      </c>
      <c r="C153" s="58">
        <v>1</v>
      </c>
      <c r="D153" s="59">
        <v>1033.68</v>
      </c>
      <c r="E153" s="60" t="s">
        <v>568</v>
      </c>
      <c r="F153" s="59"/>
      <c r="G153" s="59">
        <v>1034</v>
      </c>
      <c r="H153" s="59" t="s">
        <v>569</v>
      </c>
      <c r="I153" s="59"/>
      <c r="J153" s="59">
        <v>6109</v>
      </c>
      <c r="K153" s="60" t="s">
        <v>570</v>
      </c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26"/>
      <c r="W153" s="26"/>
      <c r="X153" s="26"/>
      <c r="Y153" s="26"/>
      <c r="Z153" s="26"/>
    </row>
    <row r="154" spans="1:26" ht="60" x14ac:dyDescent="0.2">
      <c r="A154" s="56">
        <v>111</v>
      </c>
      <c r="B154" s="57" t="s">
        <v>571</v>
      </c>
      <c r="C154" s="58" t="s">
        <v>572</v>
      </c>
      <c r="D154" s="59">
        <v>453.64</v>
      </c>
      <c r="E154" s="60" t="s">
        <v>506</v>
      </c>
      <c r="F154" s="59" t="s">
        <v>507</v>
      </c>
      <c r="G154" s="59">
        <v>13</v>
      </c>
      <c r="H154" s="59" t="s">
        <v>573</v>
      </c>
      <c r="I154" s="59">
        <v>5</v>
      </c>
      <c r="J154" s="59">
        <v>105</v>
      </c>
      <c r="K154" s="60" t="s">
        <v>574</v>
      </c>
      <c r="L154" s="60"/>
      <c r="M154" s="60"/>
      <c r="N154" s="60"/>
      <c r="O154" s="60"/>
      <c r="P154" s="60"/>
      <c r="Q154" s="60"/>
      <c r="R154" s="60"/>
      <c r="S154" s="60"/>
      <c r="T154" s="60"/>
      <c r="U154" s="60" t="s">
        <v>575</v>
      </c>
      <c r="V154" s="26"/>
      <c r="W154" s="26"/>
      <c r="X154" s="26"/>
      <c r="Y154" s="26"/>
      <c r="Z154" s="26"/>
    </row>
    <row r="155" spans="1:26" ht="36" x14ac:dyDescent="0.2">
      <c r="A155" s="56">
        <v>112</v>
      </c>
      <c r="B155" s="57" t="s">
        <v>576</v>
      </c>
      <c r="C155" s="58" t="s">
        <v>577</v>
      </c>
      <c r="D155" s="59">
        <v>6620</v>
      </c>
      <c r="E155" s="60" t="s">
        <v>578</v>
      </c>
      <c r="F155" s="59"/>
      <c r="G155" s="59">
        <v>73</v>
      </c>
      <c r="H155" s="59" t="s">
        <v>579</v>
      </c>
      <c r="I155" s="59"/>
      <c r="J155" s="59">
        <v>467</v>
      </c>
      <c r="K155" s="60" t="s">
        <v>580</v>
      </c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26"/>
      <c r="W155" s="26"/>
      <c r="X155" s="26"/>
      <c r="Y155" s="26"/>
      <c r="Z155" s="26"/>
    </row>
    <row r="156" spans="1:26" ht="48" x14ac:dyDescent="0.2">
      <c r="A156" s="56">
        <v>113</v>
      </c>
      <c r="B156" s="57" t="s">
        <v>581</v>
      </c>
      <c r="C156" s="58" t="s">
        <v>582</v>
      </c>
      <c r="D156" s="59">
        <v>17290</v>
      </c>
      <c r="E156" s="60" t="s">
        <v>583</v>
      </c>
      <c r="F156" s="59"/>
      <c r="G156" s="59">
        <v>1</v>
      </c>
      <c r="H156" s="59" t="s">
        <v>481</v>
      </c>
      <c r="I156" s="59"/>
      <c r="J156" s="59">
        <v>6</v>
      </c>
      <c r="K156" s="60" t="s">
        <v>584</v>
      </c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26"/>
      <c r="W156" s="26"/>
      <c r="X156" s="26"/>
      <c r="Y156" s="26"/>
      <c r="Z156" s="26"/>
    </row>
    <row r="157" spans="1:26" ht="48" x14ac:dyDescent="0.2">
      <c r="A157" s="56">
        <v>114</v>
      </c>
      <c r="B157" s="57" t="s">
        <v>585</v>
      </c>
      <c r="C157" s="58">
        <v>0.09</v>
      </c>
      <c r="D157" s="59">
        <v>48.13</v>
      </c>
      <c r="E157" s="60" t="s">
        <v>268</v>
      </c>
      <c r="F157" s="59">
        <v>0.25</v>
      </c>
      <c r="G157" s="59">
        <v>4</v>
      </c>
      <c r="H157" s="59" t="s">
        <v>586</v>
      </c>
      <c r="I157" s="59"/>
      <c r="J157" s="59">
        <v>48</v>
      </c>
      <c r="K157" s="60" t="s">
        <v>587</v>
      </c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26"/>
      <c r="W157" s="26"/>
      <c r="X157" s="26"/>
      <c r="Y157" s="26"/>
      <c r="Z157" s="26"/>
    </row>
    <row r="158" spans="1:26" ht="48" x14ac:dyDescent="0.2">
      <c r="A158" s="61">
        <v>115</v>
      </c>
      <c r="B158" s="62" t="s">
        <v>271</v>
      </c>
      <c r="C158" s="63">
        <v>9.1800000000000007E-2</v>
      </c>
      <c r="D158" s="64">
        <v>578</v>
      </c>
      <c r="E158" s="65" t="s">
        <v>272</v>
      </c>
      <c r="F158" s="64"/>
      <c r="G158" s="64">
        <v>53</v>
      </c>
      <c r="H158" s="64" t="s">
        <v>588</v>
      </c>
      <c r="I158" s="64"/>
      <c r="J158" s="64">
        <v>270</v>
      </c>
      <c r="K158" s="65" t="s">
        <v>589</v>
      </c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26"/>
      <c r="W158" s="26"/>
      <c r="X158" s="26"/>
      <c r="Y158" s="26"/>
      <c r="Z158" s="26"/>
    </row>
    <row r="159" spans="1:26" ht="30" customHeight="1" x14ac:dyDescent="0.2">
      <c r="A159" s="93" t="s">
        <v>590</v>
      </c>
      <c r="B159" s="94"/>
      <c r="C159" s="94"/>
      <c r="D159" s="94"/>
      <c r="E159" s="94"/>
      <c r="F159" s="94"/>
      <c r="G159" s="67">
        <v>2538</v>
      </c>
      <c r="H159" s="67"/>
      <c r="I159" s="67"/>
      <c r="J159" s="67">
        <v>16513</v>
      </c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26"/>
      <c r="W159" s="26"/>
      <c r="X159" s="26"/>
      <c r="Y159" s="26"/>
      <c r="Z159" s="26"/>
    </row>
    <row r="160" spans="1:26" ht="19.350000000000001" customHeight="1" x14ac:dyDescent="0.2">
      <c r="A160" s="95" t="s">
        <v>591</v>
      </c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26"/>
      <c r="W160" s="26"/>
      <c r="X160" s="26"/>
      <c r="Y160" s="26"/>
      <c r="Z160" s="26"/>
    </row>
    <row r="161" spans="1:26" ht="60" x14ac:dyDescent="0.2">
      <c r="A161" s="56">
        <v>116</v>
      </c>
      <c r="B161" s="57" t="s">
        <v>592</v>
      </c>
      <c r="C161" s="58" t="s">
        <v>593</v>
      </c>
      <c r="D161" s="59">
        <v>39.340000000000003</v>
      </c>
      <c r="E161" s="60" t="s">
        <v>594</v>
      </c>
      <c r="F161" s="59">
        <v>17.079999999999998</v>
      </c>
      <c r="G161" s="59">
        <v>157</v>
      </c>
      <c r="H161" s="59" t="s">
        <v>595</v>
      </c>
      <c r="I161" s="59">
        <v>68</v>
      </c>
      <c r="J161" s="59">
        <v>1024</v>
      </c>
      <c r="K161" s="60" t="s">
        <v>596</v>
      </c>
      <c r="L161" s="60"/>
      <c r="M161" s="60"/>
      <c r="N161" s="60"/>
      <c r="O161" s="60"/>
      <c r="P161" s="60"/>
      <c r="Q161" s="60"/>
      <c r="R161" s="60"/>
      <c r="S161" s="60"/>
      <c r="T161" s="60"/>
      <c r="U161" s="60">
        <v>192</v>
      </c>
      <c r="V161" s="26"/>
      <c r="W161" s="26"/>
      <c r="X161" s="26"/>
      <c r="Y161" s="26"/>
      <c r="Z161" s="26"/>
    </row>
    <row r="162" spans="1:26" ht="72" x14ac:dyDescent="0.2">
      <c r="A162" s="56">
        <v>117</v>
      </c>
      <c r="B162" s="57" t="s">
        <v>597</v>
      </c>
      <c r="C162" s="58" t="s">
        <v>598</v>
      </c>
      <c r="D162" s="59">
        <v>51.26</v>
      </c>
      <c r="E162" s="60" t="s">
        <v>599</v>
      </c>
      <c r="F162" s="59">
        <v>22.2</v>
      </c>
      <c r="G162" s="59">
        <v>461</v>
      </c>
      <c r="H162" s="59" t="s">
        <v>600</v>
      </c>
      <c r="I162" s="59">
        <v>200</v>
      </c>
      <c r="J162" s="59">
        <v>2790</v>
      </c>
      <c r="K162" s="60" t="s">
        <v>601</v>
      </c>
      <c r="L162" s="60"/>
      <c r="M162" s="60"/>
      <c r="N162" s="60"/>
      <c r="O162" s="60"/>
      <c r="P162" s="60"/>
      <c r="Q162" s="60"/>
      <c r="R162" s="60"/>
      <c r="S162" s="60"/>
      <c r="T162" s="60"/>
      <c r="U162" s="60">
        <v>562</v>
      </c>
      <c r="V162" s="26"/>
      <c r="W162" s="26"/>
      <c r="X162" s="26"/>
      <c r="Y162" s="26"/>
      <c r="Z162" s="26"/>
    </row>
    <row r="163" spans="1:26" ht="96" x14ac:dyDescent="0.2">
      <c r="A163" s="56">
        <v>118</v>
      </c>
      <c r="B163" s="57" t="s">
        <v>602</v>
      </c>
      <c r="C163" s="58">
        <v>1</v>
      </c>
      <c r="D163" s="59">
        <v>15.37</v>
      </c>
      <c r="E163" s="60" t="s">
        <v>603</v>
      </c>
      <c r="F163" s="59">
        <v>2.77</v>
      </c>
      <c r="G163" s="59">
        <v>15</v>
      </c>
      <c r="H163" s="59" t="s">
        <v>604</v>
      </c>
      <c r="I163" s="59">
        <v>3</v>
      </c>
      <c r="J163" s="59">
        <v>143</v>
      </c>
      <c r="K163" s="60" t="s">
        <v>605</v>
      </c>
      <c r="L163" s="60"/>
      <c r="M163" s="60"/>
      <c r="N163" s="60"/>
      <c r="O163" s="60"/>
      <c r="P163" s="60"/>
      <c r="Q163" s="60"/>
      <c r="R163" s="60"/>
      <c r="S163" s="60"/>
      <c r="T163" s="60"/>
      <c r="U163" s="60">
        <v>10</v>
      </c>
      <c r="V163" s="26"/>
      <c r="W163" s="26"/>
      <c r="X163" s="26"/>
      <c r="Y163" s="26"/>
      <c r="Z163" s="26"/>
    </row>
    <row r="164" spans="1:26" ht="96" x14ac:dyDescent="0.2">
      <c r="A164" s="56">
        <v>119</v>
      </c>
      <c r="B164" s="57" t="s">
        <v>606</v>
      </c>
      <c r="C164" s="58">
        <v>11</v>
      </c>
      <c r="D164" s="59">
        <v>33.9</v>
      </c>
      <c r="E164" s="60" t="s">
        <v>607</v>
      </c>
      <c r="F164" s="59">
        <v>6.52</v>
      </c>
      <c r="G164" s="59">
        <v>373</v>
      </c>
      <c r="H164" s="59" t="s">
        <v>608</v>
      </c>
      <c r="I164" s="59">
        <v>72</v>
      </c>
      <c r="J164" s="59">
        <v>3657</v>
      </c>
      <c r="K164" s="60" t="s">
        <v>609</v>
      </c>
      <c r="L164" s="60"/>
      <c r="M164" s="60"/>
      <c r="N164" s="60"/>
      <c r="O164" s="60"/>
      <c r="P164" s="60"/>
      <c r="Q164" s="60"/>
      <c r="R164" s="60"/>
      <c r="S164" s="60"/>
      <c r="T164" s="60"/>
      <c r="U164" s="60">
        <v>255</v>
      </c>
      <c r="V164" s="26"/>
      <c r="W164" s="26"/>
      <c r="X164" s="26"/>
      <c r="Y164" s="26"/>
      <c r="Z164" s="26"/>
    </row>
    <row r="165" spans="1:26" ht="72" x14ac:dyDescent="0.2">
      <c r="A165" s="56">
        <v>120</v>
      </c>
      <c r="B165" s="57" t="s">
        <v>610</v>
      </c>
      <c r="C165" s="58" t="s">
        <v>611</v>
      </c>
      <c r="D165" s="59">
        <v>25.08</v>
      </c>
      <c r="E165" s="60">
        <v>25.08</v>
      </c>
      <c r="F165" s="59"/>
      <c r="G165" s="59">
        <v>2</v>
      </c>
      <c r="H165" s="59">
        <v>2</v>
      </c>
      <c r="I165" s="59"/>
      <c r="J165" s="59">
        <v>23</v>
      </c>
      <c r="K165" s="60">
        <v>23</v>
      </c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26"/>
      <c r="W165" s="26"/>
      <c r="X165" s="26"/>
      <c r="Y165" s="26"/>
      <c r="Z165" s="26"/>
    </row>
    <row r="166" spans="1:26" ht="60" x14ac:dyDescent="0.2">
      <c r="A166" s="56">
        <v>121</v>
      </c>
      <c r="B166" s="57" t="s">
        <v>612</v>
      </c>
      <c r="C166" s="58">
        <v>1</v>
      </c>
      <c r="D166" s="59">
        <v>188.48</v>
      </c>
      <c r="E166" s="60" t="s">
        <v>613</v>
      </c>
      <c r="F166" s="59">
        <v>85.41</v>
      </c>
      <c r="G166" s="59">
        <v>188</v>
      </c>
      <c r="H166" s="59" t="s">
        <v>614</v>
      </c>
      <c r="I166" s="59">
        <v>85</v>
      </c>
      <c r="J166" s="59">
        <v>1253</v>
      </c>
      <c r="K166" s="60" t="s">
        <v>615</v>
      </c>
      <c r="L166" s="60"/>
      <c r="M166" s="60"/>
      <c r="N166" s="60"/>
      <c r="O166" s="60"/>
      <c r="P166" s="60"/>
      <c r="Q166" s="60"/>
      <c r="R166" s="60"/>
      <c r="S166" s="60"/>
      <c r="T166" s="60"/>
      <c r="U166" s="60">
        <v>304</v>
      </c>
      <c r="V166" s="26"/>
      <c r="W166" s="26"/>
      <c r="X166" s="26"/>
      <c r="Y166" s="26"/>
      <c r="Z166" s="26"/>
    </row>
    <row r="167" spans="1:26" ht="60" x14ac:dyDescent="0.2">
      <c r="A167" s="56">
        <v>122</v>
      </c>
      <c r="B167" s="57" t="s">
        <v>616</v>
      </c>
      <c r="C167" s="58">
        <v>1</v>
      </c>
      <c r="D167" s="59">
        <v>341</v>
      </c>
      <c r="E167" s="60" t="s">
        <v>617</v>
      </c>
      <c r="F167" s="59">
        <v>166.76</v>
      </c>
      <c r="G167" s="59">
        <v>341</v>
      </c>
      <c r="H167" s="59" t="s">
        <v>618</v>
      </c>
      <c r="I167" s="59">
        <v>167</v>
      </c>
      <c r="J167" s="59">
        <v>2181</v>
      </c>
      <c r="K167" s="60" t="s">
        <v>619</v>
      </c>
      <c r="L167" s="60"/>
      <c r="M167" s="60"/>
      <c r="N167" s="60"/>
      <c r="O167" s="60"/>
      <c r="P167" s="60"/>
      <c r="Q167" s="60"/>
      <c r="R167" s="60"/>
      <c r="S167" s="60"/>
      <c r="T167" s="60"/>
      <c r="U167" s="60">
        <v>557</v>
      </c>
      <c r="V167" s="26"/>
      <c r="W167" s="26"/>
      <c r="X167" s="26"/>
      <c r="Y167" s="26"/>
      <c r="Z167" s="26"/>
    </row>
    <row r="168" spans="1:26" ht="60" x14ac:dyDescent="0.2">
      <c r="A168" s="56">
        <v>123</v>
      </c>
      <c r="B168" s="57" t="s">
        <v>620</v>
      </c>
      <c r="C168" s="58" t="s">
        <v>621</v>
      </c>
      <c r="D168" s="59">
        <v>17.54</v>
      </c>
      <c r="E168" s="60">
        <v>4.99</v>
      </c>
      <c r="F168" s="59" t="s">
        <v>622</v>
      </c>
      <c r="G168" s="59">
        <v>10</v>
      </c>
      <c r="H168" s="59">
        <v>3</v>
      </c>
      <c r="I168" s="59" t="s">
        <v>623</v>
      </c>
      <c r="J168" s="59">
        <v>82</v>
      </c>
      <c r="K168" s="60">
        <v>35</v>
      </c>
      <c r="L168" s="60"/>
      <c r="M168" s="60"/>
      <c r="N168" s="60"/>
      <c r="O168" s="60"/>
      <c r="P168" s="60"/>
      <c r="Q168" s="60"/>
      <c r="R168" s="60"/>
      <c r="S168" s="60"/>
      <c r="T168" s="60"/>
      <c r="U168" s="60" t="s">
        <v>624</v>
      </c>
      <c r="V168" s="26"/>
      <c r="W168" s="26"/>
      <c r="X168" s="26"/>
      <c r="Y168" s="26"/>
      <c r="Z168" s="26"/>
    </row>
    <row r="169" spans="1:26" ht="60" x14ac:dyDescent="0.2">
      <c r="A169" s="56">
        <v>124</v>
      </c>
      <c r="B169" s="57" t="s">
        <v>625</v>
      </c>
      <c r="C169" s="58" t="s">
        <v>626</v>
      </c>
      <c r="D169" s="59">
        <v>26.37</v>
      </c>
      <c r="E169" s="60">
        <v>7.54</v>
      </c>
      <c r="F169" s="59" t="s">
        <v>627</v>
      </c>
      <c r="G169" s="59">
        <v>134</v>
      </c>
      <c r="H169" s="59">
        <v>38</v>
      </c>
      <c r="I169" s="59" t="s">
        <v>628</v>
      </c>
      <c r="J169" s="59">
        <v>1112</v>
      </c>
      <c r="K169" s="60">
        <v>482</v>
      </c>
      <c r="L169" s="60"/>
      <c r="M169" s="60"/>
      <c r="N169" s="60"/>
      <c r="O169" s="60"/>
      <c r="P169" s="60"/>
      <c r="Q169" s="60"/>
      <c r="R169" s="60"/>
      <c r="S169" s="60"/>
      <c r="T169" s="60"/>
      <c r="U169" s="60" t="s">
        <v>629</v>
      </c>
      <c r="V169" s="26"/>
      <c r="W169" s="26"/>
      <c r="X169" s="26"/>
      <c r="Y169" s="26"/>
      <c r="Z169" s="26"/>
    </row>
    <row r="170" spans="1:26" ht="72" x14ac:dyDescent="0.2">
      <c r="A170" s="56">
        <v>125</v>
      </c>
      <c r="B170" s="57" t="s">
        <v>630</v>
      </c>
      <c r="C170" s="58" t="s">
        <v>621</v>
      </c>
      <c r="D170" s="59">
        <v>7.79</v>
      </c>
      <c r="E170" s="60">
        <v>1.46</v>
      </c>
      <c r="F170" s="59" t="s">
        <v>631</v>
      </c>
      <c r="G170" s="59">
        <v>4</v>
      </c>
      <c r="H170" s="59">
        <v>1</v>
      </c>
      <c r="I170" s="59">
        <v>3</v>
      </c>
      <c r="J170" s="59">
        <v>34</v>
      </c>
      <c r="K170" s="60">
        <v>10</v>
      </c>
      <c r="L170" s="60"/>
      <c r="M170" s="60"/>
      <c r="N170" s="60"/>
      <c r="O170" s="60"/>
      <c r="P170" s="60"/>
      <c r="Q170" s="60"/>
      <c r="R170" s="60"/>
      <c r="S170" s="60"/>
      <c r="T170" s="60"/>
      <c r="U170" s="60" t="s">
        <v>632</v>
      </c>
      <c r="V170" s="26"/>
      <c r="W170" s="26"/>
      <c r="X170" s="26"/>
      <c r="Y170" s="26"/>
      <c r="Z170" s="26"/>
    </row>
    <row r="171" spans="1:26" ht="72" x14ac:dyDescent="0.2">
      <c r="A171" s="56">
        <v>126</v>
      </c>
      <c r="B171" s="57" t="s">
        <v>633</v>
      </c>
      <c r="C171" s="58" t="s">
        <v>626</v>
      </c>
      <c r="D171" s="59">
        <v>16.86</v>
      </c>
      <c r="E171" s="60">
        <v>2.92</v>
      </c>
      <c r="F171" s="59" t="s">
        <v>634</v>
      </c>
      <c r="G171" s="59">
        <v>86</v>
      </c>
      <c r="H171" s="59">
        <v>15</v>
      </c>
      <c r="I171" s="59" t="s">
        <v>635</v>
      </c>
      <c r="J171" s="59">
        <v>660</v>
      </c>
      <c r="K171" s="60">
        <v>187</v>
      </c>
      <c r="L171" s="60"/>
      <c r="M171" s="60"/>
      <c r="N171" s="60"/>
      <c r="O171" s="60"/>
      <c r="P171" s="60"/>
      <c r="Q171" s="60"/>
      <c r="R171" s="60"/>
      <c r="S171" s="60"/>
      <c r="T171" s="60"/>
      <c r="U171" s="60" t="s">
        <v>636</v>
      </c>
      <c r="V171" s="26"/>
      <c r="W171" s="26"/>
      <c r="X171" s="26"/>
      <c r="Y171" s="26"/>
      <c r="Z171" s="26"/>
    </row>
    <row r="172" spans="1:26" ht="72" x14ac:dyDescent="0.2">
      <c r="A172" s="61">
        <v>127</v>
      </c>
      <c r="B172" s="62" t="s">
        <v>637</v>
      </c>
      <c r="C172" s="63">
        <v>2</v>
      </c>
      <c r="D172" s="64">
        <v>968.45</v>
      </c>
      <c r="E172" s="65">
        <v>170.24</v>
      </c>
      <c r="F172" s="64" t="s">
        <v>638</v>
      </c>
      <c r="G172" s="64">
        <v>1937</v>
      </c>
      <c r="H172" s="64">
        <v>340</v>
      </c>
      <c r="I172" s="64" t="s">
        <v>639</v>
      </c>
      <c r="J172" s="64">
        <v>14950</v>
      </c>
      <c r="K172" s="65">
        <v>4281</v>
      </c>
      <c r="L172" s="65"/>
      <c r="M172" s="65"/>
      <c r="N172" s="65"/>
      <c r="O172" s="65"/>
      <c r="P172" s="65"/>
      <c r="Q172" s="65"/>
      <c r="R172" s="65"/>
      <c r="S172" s="65"/>
      <c r="T172" s="65"/>
      <c r="U172" s="65" t="s">
        <v>640</v>
      </c>
      <c r="V172" s="26"/>
      <c r="W172" s="26"/>
      <c r="X172" s="26"/>
      <c r="Y172" s="26"/>
      <c r="Z172" s="26"/>
    </row>
    <row r="173" spans="1:26" ht="30" customHeight="1" x14ac:dyDescent="0.2">
      <c r="A173" s="93" t="s">
        <v>641</v>
      </c>
      <c r="B173" s="94"/>
      <c r="C173" s="94"/>
      <c r="D173" s="94"/>
      <c r="E173" s="94"/>
      <c r="F173" s="94"/>
      <c r="G173" s="67">
        <v>6956</v>
      </c>
      <c r="H173" s="67"/>
      <c r="I173" s="67"/>
      <c r="J173" s="67">
        <v>60657</v>
      </c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26"/>
      <c r="W173" s="26"/>
      <c r="X173" s="26"/>
      <c r="Y173" s="26"/>
      <c r="Z173" s="26"/>
    </row>
    <row r="174" spans="1:26" ht="36" x14ac:dyDescent="0.2">
      <c r="A174" s="87" t="s">
        <v>642</v>
      </c>
      <c r="B174" s="88"/>
      <c r="C174" s="88"/>
      <c r="D174" s="88"/>
      <c r="E174" s="88"/>
      <c r="F174" s="88"/>
      <c r="G174" s="59">
        <v>365413</v>
      </c>
      <c r="H174" s="59" t="s">
        <v>643</v>
      </c>
      <c r="I174" s="59" t="s">
        <v>644</v>
      </c>
      <c r="J174" s="59">
        <v>1867949</v>
      </c>
      <c r="K174" s="60" t="s">
        <v>645</v>
      </c>
      <c r="L174" s="60"/>
      <c r="M174" s="60"/>
      <c r="N174" s="60"/>
      <c r="O174" s="60"/>
      <c r="P174" s="60"/>
      <c r="Q174" s="60"/>
      <c r="R174" s="60"/>
      <c r="S174" s="60"/>
      <c r="T174" s="60"/>
      <c r="U174" s="60" t="s">
        <v>646</v>
      </c>
      <c r="V174" s="26"/>
      <c r="W174" s="26"/>
      <c r="X174" s="26"/>
      <c r="Y174" s="26"/>
      <c r="Z174" s="26"/>
    </row>
    <row r="175" spans="1:26" ht="30" customHeight="1" x14ac:dyDescent="0.2">
      <c r="A175" s="87" t="s">
        <v>647</v>
      </c>
      <c r="B175" s="88"/>
      <c r="C175" s="88"/>
      <c r="D175" s="88"/>
      <c r="E175" s="88"/>
      <c r="F175" s="88"/>
      <c r="G175" s="59">
        <v>378184</v>
      </c>
      <c r="H175" s="59"/>
      <c r="I175" s="59"/>
      <c r="J175" s="59">
        <v>1955274</v>
      </c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26"/>
      <c r="W175" s="26"/>
      <c r="X175" s="26"/>
      <c r="Y175" s="26"/>
      <c r="Z175" s="26"/>
    </row>
    <row r="176" spans="1:26" x14ac:dyDescent="0.2">
      <c r="A176" s="87" t="s">
        <v>648</v>
      </c>
      <c r="B176" s="88"/>
      <c r="C176" s="88"/>
      <c r="D176" s="88"/>
      <c r="E176" s="88"/>
      <c r="F176" s="88"/>
      <c r="G176" s="59"/>
      <c r="H176" s="59"/>
      <c r="I176" s="59"/>
      <c r="J176" s="59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26"/>
      <c r="W176" s="26"/>
      <c r="X176" s="26"/>
      <c r="Y176" s="26"/>
      <c r="Z176" s="26"/>
    </row>
    <row r="177" spans="1:26" ht="65.25" customHeight="1" x14ac:dyDescent="0.2">
      <c r="A177" s="87" t="s">
        <v>649</v>
      </c>
      <c r="B177" s="88"/>
      <c r="C177" s="88"/>
      <c r="D177" s="88"/>
      <c r="E177" s="88"/>
      <c r="F177" s="88"/>
      <c r="G177" s="59">
        <v>12771</v>
      </c>
      <c r="H177" s="59">
        <v>2151</v>
      </c>
      <c r="I177" s="59" t="s">
        <v>650</v>
      </c>
      <c r="J177" s="59">
        <v>87185</v>
      </c>
      <c r="K177" s="60">
        <v>27041</v>
      </c>
      <c r="L177" s="60"/>
      <c r="M177" s="60"/>
      <c r="N177" s="60"/>
      <c r="O177" s="60"/>
      <c r="P177" s="60"/>
      <c r="Q177" s="60"/>
      <c r="R177" s="60"/>
      <c r="S177" s="60"/>
      <c r="T177" s="60"/>
      <c r="U177" s="60" t="s">
        <v>651</v>
      </c>
      <c r="V177" s="26"/>
      <c r="W177" s="26"/>
      <c r="X177" s="26"/>
      <c r="Y177" s="26"/>
      <c r="Z177" s="26"/>
    </row>
    <row r="178" spans="1:26" ht="36" x14ac:dyDescent="0.2">
      <c r="A178" s="87" t="s">
        <v>652</v>
      </c>
      <c r="B178" s="88"/>
      <c r="C178" s="88"/>
      <c r="D178" s="88"/>
      <c r="E178" s="88"/>
      <c r="F178" s="88"/>
      <c r="G178" s="59"/>
      <c r="H178" s="59"/>
      <c r="I178" s="59"/>
      <c r="J178" s="59">
        <v>140</v>
      </c>
      <c r="K178" s="60" t="s">
        <v>653</v>
      </c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26"/>
      <c r="W178" s="26"/>
      <c r="X178" s="26"/>
      <c r="Y178" s="26"/>
      <c r="Z178" s="26"/>
    </row>
    <row r="179" spans="1:26" x14ac:dyDescent="0.2">
      <c r="A179" s="87" t="s">
        <v>654</v>
      </c>
      <c r="B179" s="88"/>
      <c r="C179" s="88"/>
      <c r="D179" s="88"/>
      <c r="E179" s="88"/>
      <c r="F179" s="88"/>
      <c r="G179" s="59"/>
      <c r="H179" s="59"/>
      <c r="I179" s="59"/>
      <c r="J179" s="59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26"/>
      <c r="W179" s="26"/>
      <c r="X179" s="26"/>
      <c r="Y179" s="26"/>
      <c r="Z179" s="26"/>
    </row>
    <row r="180" spans="1:26" x14ac:dyDescent="0.2">
      <c r="A180" s="87" t="s">
        <v>655</v>
      </c>
      <c r="B180" s="88"/>
      <c r="C180" s="88"/>
      <c r="D180" s="88"/>
      <c r="E180" s="88"/>
      <c r="F180" s="88"/>
      <c r="G180" s="59">
        <v>22772</v>
      </c>
      <c r="H180" s="59"/>
      <c r="I180" s="59"/>
      <c r="J180" s="59">
        <v>286302</v>
      </c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26"/>
      <c r="W180" s="26"/>
      <c r="X180" s="26"/>
      <c r="Y180" s="26"/>
      <c r="Z180" s="26"/>
    </row>
    <row r="181" spans="1:26" x14ac:dyDescent="0.2">
      <c r="A181" s="87" t="s">
        <v>656</v>
      </c>
      <c r="B181" s="88"/>
      <c r="C181" s="88"/>
      <c r="D181" s="88"/>
      <c r="E181" s="88"/>
      <c r="F181" s="88"/>
      <c r="G181" s="59">
        <v>280300</v>
      </c>
      <c r="H181" s="59"/>
      <c r="I181" s="59"/>
      <c r="J181" s="59">
        <v>1286853</v>
      </c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26"/>
      <c r="W181" s="26"/>
      <c r="X181" s="26"/>
      <c r="Y181" s="26"/>
      <c r="Z181" s="26"/>
    </row>
    <row r="182" spans="1:26" x14ac:dyDescent="0.2">
      <c r="A182" s="87" t="s">
        <v>657</v>
      </c>
      <c r="B182" s="88"/>
      <c r="C182" s="88"/>
      <c r="D182" s="88"/>
      <c r="E182" s="88"/>
      <c r="F182" s="88"/>
      <c r="G182" s="59">
        <v>81394</v>
      </c>
      <c r="H182" s="59"/>
      <c r="I182" s="59"/>
      <c r="J182" s="59">
        <v>461110</v>
      </c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26"/>
      <c r="W182" s="26"/>
      <c r="X182" s="26"/>
      <c r="Y182" s="26"/>
      <c r="Z182" s="26"/>
    </row>
    <row r="183" spans="1:26" x14ac:dyDescent="0.2">
      <c r="A183" s="89" t="s">
        <v>658</v>
      </c>
      <c r="B183" s="90"/>
      <c r="C183" s="90"/>
      <c r="D183" s="90"/>
      <c r="E183" s="90"/>
      <c r="F183" s="90"/>
      <c r="G183" s="66">
        <v>22307</v>
      </c>
      <c r="H183" s="66"/>
      <c r="I183" s="66"/>
      <c r="J183" s="66">
        <v>238967</v>
      </c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26"/>
      <c r="W183" s="26"/>
      <c r="X183" s="26"/>
      <c r="Y183" s="26"/>
      <c r="Z183" s="26"/>
    </row>
    <row r="184" spans="1:26" x14ac:dyDescent="0.2">
      <c r="A184" s="89" t="s">
        <v>659</v>
      </c>
      <c r="B184" s="90"/>
      <c r="C184" s="90"/>
      <c r="D184" s="90"/>
      <c r="E184" s="90"/>
      <c r="F184" s="90"/>
      <c r="G184" s="66">
        <v>13646</v>
      </c>
      <c r="H184" s="66"/>
      <c r="I184" s="66"/>
      <c r="J184" s="66">
        <v>137116</v>
      </c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26"/>
      <c r="W184" s="26"/>
      <c r="X184" s="26"/>
      <c r="Y184" s="26"/>
      <c r="Z184" s="26"/>
    </row>
    <row r="185" spans="1:26" x14ac:dyDescent="0.2">
      <c r="A185" s="89" t="s">
        <v>660</v>
      </c>
      <c r="B185" s="90"/>
      <c r="C185" s="90"/>
      <c r="D185" s="90"/>
      <c r="E185" s="90"/>
      <c r="F185" s="90"/>
      <c r="G185" s="66"/>
      <c r="H185" s="66"/>
      <c r="I185" s="66"/>
      <c r="J185" s="66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26"/>
      <c r="W185" s="26"/>
      <c r="X185" s="26"/>
      <c r="Y185" s="26"/>
      <c r="Z185" s="26"/>
    </row>
    <row r="186" spans="1:26" x14ac:dyDescent="0.2">
      <c r="A186" s="87" t="s">
        <v>661</v>
      </c>
      <c r="B186" s="88"/>
      <c r="C186" s="88"/>
      <c r="D186" s="88"/>
      <c r="E186" s="88"/>
      <c r="F186" s="88"/>
      <c r="G186" s="59">
        <v>408871</v>
      </c>
      <c r="H186" s="59"/>
      <c r="I186" s="59"/>
      <c r="J186" s="59">
        <v>2294775</v>
      </c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26"/>
      <c r="W186" s="26"/>
      <c r="X186" s="26"/>
      <c r="Y186" s="26"/>
      <c r="Z186" s="26"/>
    </row>
    <row r="187" spans="1:26" x14ac:dyDescent="0.2">
      <c r="A187" s="87" t="s">
        <v>662</v>
      </c>
      <c r="B187" s="88"/>
      <c r="C187" s="88"/>
      <c r="D187" s="88"/>
      <c r="E187" s="88"/>
      <c r="F187" s="88"/>
      <c r="G187" s="59">
        <v>5266</v>
      </c>
      <c r="H187" s="59"/>
      <c r="I187" s="59"/>
      <c r="J187" s="59">
        <v>36582</v>
      </c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26"/>
      <c r="W187" s="26"/>
      <c r="X187" s="26"/>
      <c r="Y187" s="26"/>
      <c r="Z187" s="26"/>
    </row>
    <row r="188" spans="1:26" x14ac:dyDescent="0.2">
      <c r="A188" s="87" t="s">
        <v>663</v>
      </c>
      <c r="B188" s="88"/>
      <c r="C188" s="88"/>
      <c r="D188" s="88"/>
      <c r="E188" s="88"/>
      <c r="F188" s="88"/>
      <c r="G188" s="59">
        <v>414137</v>
      </c>
      <c r="H188" s="59"/>
      <c r="I188" s="59"/>
      <c r="J188" s="59">
        <v>2331357</v>
      </c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26"/>
      <c r="W188" s="26"/>
      <c r="X188" s="26"/>
      <c r="Y188" s="26"/>
      <c r="Z188" s="26"/>
    </row>
    <row r="189" spans="1:26" x14ac:dyDescent="0.2">
      <c r="A189" s="89" t="s">
        <v>664</v>
      </c>
      <c r="B189" s="90"/>
      <c r="C189" s="90"/>
      <c r="D189" s="90"/>
      <c r="E189" s="90"/>
      <c r="F189" s="90"/>
      <c r="G189" s="66">
        <v>414137</v>
      </c>
      <c r="H189" s="66"/>
      <c r="I189" s="66"/>
      <c r="J189" s="66">
        <v>2331357</v>
      </c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26"/>
      <c r="W189" s="26"/>
      <c r="X189" s="26"/>
      <c r="Y189" s="26"/>
      <c r="Z189" s="26"/>
    </row>
    <row r="190" spans="1:26" x14ac:dyDescent="0.2">
      <c r="A190" s="21"/>
      <c r="B190" s="22"/>
      <c r="C190" s="23"/>
      <c r="D190" s="24"/>
      <c r="E190" s="25"/>
      <c r="F190" s="24"/>
      <c r="G190" s="24"/>
      <c r="H190" s="24"/>
      <c r="I190" s="24"/>
      <c r="J190" s="24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6"/>
      <c r="W190" s="26"/>
      <c r="X190" s="26"/>
      <c r="Y190" s="26"/>
      <c r="Z190" s="26"/>
    </row>
    <row r="191" spans="1:26" x14ac:dyDescent="0.2">
      <c r="A191" s="21"/>
      <c r="B191" s="22"/>
      <c r="C191" s="23"/>
      <c r="D191" s="24"/>
      <c r="E191" s="25"/>
      <c r="F191" s="24"/>
      <c r="G191" s="24"/>
      <c r="H191" s="24"/>
      <c r="I191" s="24"/>
      <c r="J191" s="24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6"/>
      <c r="W191" s="26"/>
      <c r="X191" s="26"/>
      <c r="Y191" s="26"/>
      <c r="Z191" s="26"/>
    </row>
    <row r="192" spans="1:26" x14ac:dyDescent="0.2">
      <c r="A192" s="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26"/>
      <c r="W192" s="26"/>
      <c r="X192" s="26"/>
      <c r="Y192" s="26"/>
      <c r="Z192" s="26"/>
    </row>
    <row r="193" spans="1:26" x14ac:dyDescent="0.2">
      <c r="A193" s="53" t="s">
        <v>1533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">
      <c r="A194" s="28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">
      <c r="A195" s="53" t="s">
        <v>1534</v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">
      <c r="A196" s="1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3"/>
      <c r="W196" s="3"/>
      <c r="X196" s="3"/>
      <c r="Y196" s="3"/>
      <c r="Z196" s="3"/>
    </row>
    <row r="197" spans="1:26" x14ac:dyDescent="0.2">
      <c r="V197" s="28"/>
      <c r="W197" s="28"/>
      <c r="X197" s="28"/>
      <c r="Y197" s="28"/>
      <c r="Z197" s="28"/>
    </row>
  </sheetData>
  <mergeCells count="66">
    <mergeCell ref="A5:U5"/>
    <mergeCell ref="A6:U6"/>
    <mergeCell ref="A7:U7"/>
    <mergeCell ref="A8:U8"/>
    <mergeCell ref="J10:U10"/>
    <mergeCell ref="G10:I10"/>
    <mergeCell ref="J11:K11"/>
    <mergeCell ref="J14:K14"/>
    <mergeCell ref="G12:H12"/>
    <mergeCell ref="G13:H13"/>
    <mergeCell ref="J12:K12"/>
    <mergeCell ref="J13:K13"/>
    <mergeCell ref="G11:H11"/>
    <mergeCell ref="A24:U24"/>
    <mergeCell ref="A48:F48"/>
    <mergeCell ref="A49:U49"/>
    <mergeCell ref="A50:U50"/>
    <mergeCell ref="G14:H14"/>
    <mergeCell ref="G15:H15"/>
    <mergeCell ref="J15:K15"/>
    <mergeCell ref="J21:J22"/>
    <mergeCell ref="G20:I20"/>
    <mergeCell ref="A20:A22"/>
    <mergeCell ref="B20:B22"/>
    <mergeCell ref="C20:C22"/>
    <mergeCell ref="D20:F20"/>
    <mergeCell ref="D21:D22"/>
    <mergeCell ref="J20:U20"/>
    <mergeCell ref="G21:G22"/>
    <mergeCell ref="A53:U53"/>
    <mergeCell ref="A139:U139"/>
    <mergeCell ref="A62:U62"/>
    <mergeCell ref="A73:U73"/>
    <mergeCell ref="A85:U85"/>
    <mergeCell ref="A91:F91"/>
    <mergeCell ref="A92:U92"/>
    <mergeCell ref="A93:U93"/>
    <mergeCell ref="A97:U97"/>
    <mergeCell ref="B101:U101"/>
    <mergeCell ref="B107:U107"/>
    <mergeCell ref="A123:U123"/>
    <mergeCell ref="A131:U131"/>
    <mergeCell ref="A58:U58"/>
    <mergeCell ref="A180:F180"/>
    <mergeCell ref="A149:F149"/>
    <mergeCell ref="A150:U150"/>
    <mergeCell ref="A159:F159"/>
    <mergeCell ref="A160:U160"/>
    <mergeCell ref="A173:F173"/>
    <mergeCell ref="A174:F174"/>
    <mergeCell ref="A187:F187"/>
    <mergeCell ref="A188:F188"/>
    <mergeCell ref="A189:F189"/>
    <mergeCell ref="A2:U2"/>
    <mergeCell ref="A4:U4"/>
    <mergeCell ref="A181:F181"/>
    <mergeCell ref="A182:F182"/>
    <mergeCell ref="A183:F183"/>
    <mergeCell ref="A184:F184"/>
    <mergeCell ref="A185:F185"/>
    <mergeCell ref="A186:F186"/>
    <mergeCell ref="A175:F175"/>
    <mergeCell ref="A176:F176"/>
    <mergeCell ref="A177:F177"/>
    <mergeCell ref="A178:F178"/>
    <mergeCell ref="A179:F17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74"/>
  <sheetViews>
    <sheetView showGridLines="0" workbookViewId="0">
      <selection activeCell="C10" sqref="C10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36</v>
      </c>
      <c r="B2" s="3"/>
      <c r="C2" s="3"/>
      <c r="D2" s="3"/>
      <c r="L2" s="31"/>
    </row>
    <row r="3" spans="1:23" s="4" customFormat="1" x14ac:dyDescent="0.2">
      <c r="A3" s="2"/>
      <c r="B3" s="3"/>
      <c r="C3" s="3"/>
      <c r="D3" s="3"/>
      <c r="L3" s="31"/>
    </row>
    <row r="4" spans="1:23" s="4" customFormat="1" x14ac:dyDescent="0.2">
      <c r="A4" s="5" t="s">
        <v>37</v>
      </c>
      <c r="B4" s="3"/>
      <c r="C4" s="3"/>
      <c r="D4" s="3"/>
      <c r="L4" s="31"/>
    </row>
    <row r="5" spans="1:23" s="4" customFormat="1" ht="15" x14ac:dyDescent="0.25">
      <c r="A5" s="107" t="s">
        <v>665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29"/>
      <c r="P5" s="29"/>
      <c r="Q5" s="29"/>
      <c r="R5" s="29"/>
      <c r="S5" s="29"/>
      <c r="T5" s="29"/>
      <c r="U5" s="29"/>
      <c r="V5" s="29"/>
      <c r="W5" s="29"/>
    </row>
    <row r="6" spans="1:23" s="4" customFormat="1" ht="12" x14ac:dyDescent="0.2">
      <c r="A6" s="108" t="s">
        <v>32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30"/>
      <c r="P6" s="30"/>
      <c r="Q6" s="30"/>
      <c r="R6" s="30"/>
      <c r="S6" s="30"/>
      <c r="T6" s="30"/>
      <c r="U6" s="30"/>
      <c r="V6" s="30"/>
      <c r="W6" s="30"/>
    </row>
    <row r="7" spans="1:23" s="4" customFormat="1" ht="12" x14ac:dyDescent="0.2">
      <c r="A7" s="108" t="s">
        <v>1531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30"/>
      <c r="P7" s="30"/>
      <c r="Q7" s="30"/>
      <c r="R7" s="30"/>
      <c r="S7" s="30"/>
      <c r="T7" s="30"/>
      <c r="U7" s="30"/>
      <c r="V7" s="30"/>
      <c r="W7" s="30"/>
    </row>
    <row r="8" spans="1:23" s="4" customFormat="1" ht="12" x14ac:dyDescent="0.2">
      <c r="A8" s="110" t="s">
        <v>2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31"/>
    </row>
    <row r="10" spans="1:23" s="4" customFormat="1" ht="12.75" customHeight="1" x14ac:dyDescent="0.2">
      <c r="G10" s="115" t="s">
        <v>18</v>
      </c>
      <c r="H10" s="116"/>
      <c r="I10" s="116"/>
      <c r="J10" s="115" t="s">
        <v>19</v>
      </c>
      <c r="K10" s="116"/>
      <c r="L10" s="116"/>
      <c r="M10" s="117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4" customFormat="1" x14ac:dyDescent="0.2">
      <c r="D11" s="2" t="s">
        <v>3</v>
      </c>
      <c r="G11" s="100">
        <f>414137/1000</f>
        <v>414.137</v>
      </c>
      <c r="H11" s="101"/>
      <c r="I11" s="33" t="s">
        <v>4</v>
      </c>
      <c r="J11" s="102">
        <f>2331357/1000</f>
        <v>2331.357</v>
      </c>
      <c r="K11" s="103"/>
      <c r="L11" s="34"/>
      <c r="M11" s="6" t="s">
        <v>4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4" customFormat="1" x14ac:dyDescent="0.2">
      <c r="D12" s="8" t="s">
        <v>34</v>
      </c>
      <c r="F12" s="9"/>
      <c r="G12" s="100">
        <f>0/1000</f>
        <v>0</v>
      </c>
      <c r="H12" s="101"/>
      <c r="I12" s="6" t="s">
        <v>4</v>
      </c>
      <c r="J12" s="102">
        <f>0/1000</f>
        <v>0</v>
      </c>
      <c r="K12" s="103"/>
      <c r="L12" s="34"/>
      <c r="M12" s="6" t="s">
        <v>4</v>
      </c>
      <c r="N12" s="35"/>
      <c r="O12" s="35"/>
      <c r="P12" s="35"/>
      <c r="Q12" s="35"/>
      <c r="R12" s="35"/>
      <c r="S12" s="35"/>
      <c r="T12" s="35"/>
    </row>
    <row r="13" spans="1:23" s="4" customFormat="1" x14ac:dyDescent="0.2">
      <c r="D13" s="8" t="s">
        <v>35</v>
      </c>
      <c r="F13" s="9"/>
      <c r="G13" s="100">
        <f>5266/1000</f>
        <v>5.266</v>
      </c>
      <c r="H13" s="101"/>
      <c r="I13" s="6" t="s">
        <v>4</v>
      </c>
      <c r="J13" s="102">
        <f>36582/1000</f>
        <v>36.582000000000001</v>
      </c>
      <c r="K13" s="103"/>
      <c r="L13" s="34"/>
      <c r="M13" s="6" t="s">
        <v>4</v>
      </c>
      <c r="N13" s="35"/>
      <c r="O13" s="35"/>
      <c r="P13" s="35"/>
      <c r="Q13" s="35"/>
      <c r="R13" s="35"/>
      <c r="S13" s="35"/>
      <c r="T13" s="35"/>
    </row>
    <row r="14" spans="1:23" s="4" customFormat="1" x14ac:dyDescent="0.2">
      <c r="D14" s="2" t="s">
        <v>5</v>
      </c>
      <c r="G14" s="100">
        <f>(O14+O15)/1000</f>
        <v>1.9139999999999999</v>
      </c>
      <c r="H14" s="101"/>
      <c r="I14" s="33" t="s">
        <v>6</v>
      </c>
      <c r="J14" s="102">
        <f>(P14+P15)/1000</f>
        <v>1.9139999999999999</v>
      </c>
      <c r="K14" s="103"/>
      <c r="L14" s="10">
        <v>16490</v>
      </c>
      <c r="M14" s="6" t="s">
        <v>6</v>
      </c>
      <c r="N14" s="35"/>
      <c r="O14" s="10">
        <v>1505.28</v>
      </c>
      <c r="P14" s="11">
        <v>1505.28</v>
      </c>
      <c r="Q14" s="35"/>
      <c r="R14" s="35"/>
      <c r="S14" s="35"/>
      <c r="T14" s="35"/>
      <c r="U14" s="35"/>
      <c r="V14" s="35"/>
      <c r="W14" s="36"/>
    </row>
    <row r="15" spans="1:23" s="4" customFormat="1" x14ac:dyDescent="0.2">
      <c r="D15" s="2" t="s">
        <v>7</v>
      </c>
      <c r="G15" s="100">
        <f>22772/1000</f>
        <v>22.771999999999998</v>
      </c>
      <c r="H15" s="101"/>
      <c r="I15" s="33" t="s">
        <v>4</v>
      </c>
      <c r="J15" s="102">
        <f>286302/1000</f>
        <v>286.30200000000002</v>
      </c>
      <c r="K15" s="103"/>
      <c r="L15" s="11">
        <v>207311</v>
      </c>
      <c r="M15" s="6" t="s">
        <v>4</v>
      </c>
      <c r="N15" s="35"/>
      <c r="O15" s="10">
        <v>408.72</v>
      </c>
      <c r="P15" s="11">
        <v>408.72</v>
      </c>
      <c r="Q15" s="35"/>
      <c r="R15" s="35"/>
      <c r="S15" s="35"/>
      <c r="T15" s="35"/>
      <c r="U15" s="35"/>
      <c r="V15" s="35"/>
      <c r="W15" s="36"/>
    </row>
    <row r="16" spans="1:23" s="4" customFormat="1" x14ac:dyDescent="0.2">
      <c r="F16" s="3"/>
      <c r="G16" s="12"/>
      <c r="H16" s="12"/>
      <c r="I16" s="13"/>
      <c r="J16" s="14"/>
      <c r="K16" s="37"/>
      <c r="L16" s="10">
        <v>6282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78991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1530</v>
      </c>
    </row>
    <row r="19" spans="1:23" s="4" customFormat="1" ht="13.5" thickBot="1" x14ac:dyDescent="0.25">
      <c r="A19" s="18"/>
      <c r="L19" s="31"/>
    </row>
    <row r="20" spans="1:23" s="20" customFormat="1" ht="23.25" customHeight="1" thickBot="1" x14ac:dyDescent="0.25">
      <c r="A20" s="118" t="s">
        <v>8</v>
      </c>
      <c r="B20" s="118" t="s">
        <v>0</v>
      </c>
      <c r="C20" s="118" t="s">
        <v>20</v>
      </c>
      <c r="D20" s="39" t="s">
        <v>21</v>
      </c>
      <c r="E20" s="118" t="s">
        <v>22</v>
      </c>
      <c r="F20" s="122" t="s">
        <v>23</v>
      </c>
      <c r="G20" s="123"/>
      <c r="H20" s="122" t="s">
        <v>24</v>
      </c>
      <c r="I20" s="126"/>
      <c r="J20" s="126"/>
      <c r="K20" s="123"/>
      <c r="L20" s="40"/>
      <c r="M20" s="118" t="s">
        <v>25</v>
      </c>
      <c r="N20" s="118" t="s">
        <v>26</v>
      </c>
    </row>
    <row r="21" spans="1:23" s="20" customFormat="1" ht="19.5" customHeight="1" thickBot="1" x14ac:dyDescent="0.25">
      <c r="A21" s="119"/>
      <c r="B21" s="119"/>
      <c r="C21" s="119"/>
      <c r="D21" s="118" t="s">
        <v>31</v>
      </c>
      <c r="E21" s="119"/>
      <c r="F21" s="124"/>
      <c r="G21" s="125"/>
      <c r="H21" s="120" t="s">
        <v>27</v>
      </c>
      <c r="I21" s="121"/>
      <c r="J21" s="120" t="s">
        <v>28</v>
      </c>
      <c r="K21" s="121"/>
      <c r="L21" s="41"/>
      <c r="M21" s="119"/>
      <c r="N21" s="119"/>
    </row>
    <row r="22" spans="1:23" s="20" customFormat="1" ht="19.5" customHeight="1" x14ac:dyDescent="0.2">
      <c r="A22" s="119"/>
      <c r="B22" s="119"/>
      <c r="C22" s="119"/>
      <c r="D22" s="119"/>
      <c r="E22" s="119"/>
      <c r="F22" s="69" t="s">
        <v>29</v>
      </c>
      <c r="G22" s="69" t="s">
        <v>30</v>
      </c>
      <c r="H22" s="69" t="s">
        <v>29</v>
      </c>
      <c r="I22" s="69" t="s">
        <v>30</v>
      </c>
      <c r="J22" s="69" t="s">
        <v>29</v>
      </c>
      <c r="K22" s="69" t="s">
        <v>30</v>
      </c>
      <c r="L22" s="41"/>
      <c r="M22" s="119"/>
      <c r="N22" s="119"/>
    </row>
    <row r="23" spans="1:23" x14ac:dyDescent="0.2">
      <c r="A23" s="70">
        <v>1</v>
      </c>
      <c r="B23" s="70">
        <v>2</v>
      </c>
      <c r="C23" s="70">
        <v>3</v>
      </c>
      <c r="D23" s="70">
        <v>4</v>
      </c>
      <c r="E23" s="70">
        <v>5</v>
      </c>
      <c r="F23" s="70">
        <v>6</v>
      </c>
      <c r="G23" s="70">
        <v>7</v>
      </c>
      <c r="H23" s="70">
        <v>8</v>
      </c>
      <c r="I23" s="70">
        <v>9</v>
      </c>
      <c r="J23" s="70">
        <v>10</v>
      </c>
      <c r="K23" s="70">
        <v>11</v>
      </c>
      <c r="L23" s="71"/>
      <c r="M23" s="70">
        <v>12</v>
      </c>
      <c r="N23" s="70">
        <v>13</v>
      </c>
    </row>
    <row r="24" spans="1:23" s="3" customFormat="1" ht="18.399999999999999" customHeight="1" x14ac:dyDescent="0.2">
      <c r="A24" s="114" t="s">
        <v>666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23" s="3" customFormat="1" ht="18.399999999999999" customHeight="1" x14ac:dyDescent="0.2">
      <c r="A25" s="114" t="s">
        <v>667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23" ht="24" x14ac:dyDescent="0.2">
      <c r="A26" s="72">
        <v>1</v>
      </c>
      <c r="B26" s="73" t="s">
        <v>668</v>
      </c>
      <c r="C26" s="57" t="s">
        <v>669</v>
      </c>
      <c r="D26" s="74" t="s">
        <v>670</v>
      </c>
      <c r="E26" s="75">
        <v>189.38</v>
      </c>
      <c r="F26" s="59" t="s">
        <v>671</v>
      </c>
      <c r="G26" s="59">
        <v>1795.33</v>
      </c>
      <c r="H26" s="76"/>
      <c r="I26" s="76"/>
      <c r="J26" s="59" t="s">
        <v>672</v>
      </c>
      <c r="K26" s="59">
        <v>22581.67</v>
      </c>
      <c r="L26" s="77"/>
      <c r="M26" s="76">
        <f t="shared" ref="M26:M53" si="0">IF(ISNUMBER(K26/G26),IF(NOT(K26/G26=0),K26/G26, " "), " ")</f>
        <v>12.578005157826137</v>
      </c>
      <c r="N26" s="74"/>
    </row>
    <row r="27" spans="1:23" s="3" customFormat="1" ht="24" x14ac:dyDescent="0.2">
      <c r="A27" s="72">
        <v>2</v>
      </c>
      <c r="B27" s="73" t="s">
        <v>673</v>
      </c>
      <c r="C27" s="57" t="s">
        <v>674</v>
      </c>
      <c r="D27" s="74" t="s">
        <v>670</v>
      </c>
      <c r="E27" s="75">
        <v>297.47000000000003</v>
      </c>
      <c r="F27" s="59" t="s">
        <v>675</v>
      </c>
      <c r="G27" s="59">
        <v>2933.05</v>
      </c>
      <c r="H27" s="76"/>
      <c r="I27" s="76"/>
      <c r="J27" s="59" t="s">
        <v>676</v>
      </c>
      <c r="K27" s="59">
        <v>36880.33</v>
      </c>
      <c r="L27" s="77"/>
      <c r="M27" s="76">
        <f t="shared" si="0"/>
        <v>12.574054312064233</v>
      </c>
      <c r="N27" s="74"/>
    </row>
    <row r="28" spans="1:23" s="3" customFormat="1" ht="24" x14ac:dyDescent="0.2">
      <c r="A28" s="72">
        <v>3</v>
      </c>
      <c r="B28" s="73" t="s">
        <v>677</v>
      </c>
      <c r="C28" s="57" t="s">
        <v>678</v>
      </c>
      <c r="D28" s="74" t="s">
        <v>670</v>
      </c>
      <c r="E28" s="75">
        <v>7.0000000000000007E-2</v>
      </c>
      <c r="F28" s="59" t="s">
        <v>679</v>
      </c>
      <c r="G28" s="59">
        <v>0.71</v>
      </c>
      <c r="H28" s="76"/>
      <c r="I28" s="76"/>
      <c r="J28" s="59" t="s">
        <v>680</v>
      </c>
      <c r="K28" s="59">
        <v>8.93</v>
      </c>
      <c r="L28" s="77"/>
      <c r="M28" s="76">
        <f t="shared" si="0"/>
        <v>12.577464788732394</v>
      </c>
      <c r="N28" s="74"/>
    </row>
    <row r="29" spans="1:23" s="3" customFormat="1" ht="24" x14ac:dyDescent="0.2">
      <c r="A29" s="72">
        <v>4</v>
      </c>
      <c r="B29" s="73" t="s">
        <v>681</v>
      </c>
      <c r="C29" s="57" t="s">
        <v>682</v>
      </c>
      <c r="D29" s="74" t="s">
        <v>670</v>
      </c>
      <c r="E29" s="75">
        <v>34.409999999999997</v>
      </c>
      <c r="F29" s="59" t="s">
        <v>683</v>
      </c>
      <c r="G29" s="59">
        <v>352.01</v>
      </c>
      <c r="H29" s="76"/>
      <c r="I29" s="76"/>
      <c r="J29" s="59" t="s">
        <v>684</v>
      </c>
      <c r="K29" s="59">
        <v>4424.09</v>
      </c>
      <c r="L29" s="77"/>
      <c r="M29" s="76">
        <f t="shared" si="0"/>
        <v>12.568080452259879</v>
      </c>
      <c r="N29" s="74"/>
    </row>
    <row r="30" spans="1:23" s="3" customFormat="1" ht="24" x14ac:dyDescent="0.2">
      <c r="A30" s="72">
        <v>5</v>
      </c>
      <c r="B30" s="73" t="s">
        <v>685</v>
      </c>
      <c r="C30" s="57" t="s">
        <v>686</v>
      </c>
      <c r="D30" s="74" t="s">
        <v>670</v>
      </c>
      <c r="E30" s="75">
        <v>41.82</v>
      </c>
      <c r="F30" s="59" t="s">
        <v>687</v>
      </c>
      <c r="G30" s="59">
        <v>432</v>
      </c>
      <c r="H30" s="76"/>
      <c r="I30" s="76"/>
      <c r="J30" s="59" t="s">
        <v>688</v>
      </c>
      <c r="K30" s="59">
        <v>5434.5</v>
      </c>
      <c r="L30" s="77"/>
      <c r="M30" s="76">
        <f t="shared" si="0"/>
        <v>12.579861111111111</v>
      </c>
      <c r="N30" s="74"/>
    </row>
    <row r="31" spans="1:23" ht="24" x14ac:dyDescent="0.2">
      <c r="A31" s="72">
        <v>6</v>
      </c>
      <c r="B31" s="73" t="s">
        <v>689</v>
      </c>
      <c r="C31" s="57" t="s">
        <v>690</v>
      </c>
      <c r="D31" s="74" t="s">
        <v>670</v>
      </c>
      <c r="E31" s="75">
        <v>1.98</v>
      </c>
      <c r="F31" s="59" t="s">
        <v>691</v>
      </c>
      <c r="G31" s="59">
        <v>20.99</v>
      </c>
      <c r="H31" s="76"/>
      <c r="I31" s="76"/>
      <c r="J31" s="59" t="s">
        <v>692</v>
      </c>
      <c r="K31" s="59">
        <v>263.95</v>
      </c>
      <c r="L31" s="77"/>
      <c r="M31" s="76">
        <f t="shared" si="0"/>
        <v>12.57503573130062</v>
      </c>
      <c r="N31" s="74"/>
    </row>
    <row r="32" spans="1:23" ht="24" x14ac:dyDescent="0.2">
      <c r="A32" s="72">
        <v>7</v>
      </c>
      <c r="B32" s="73" t="s">
        <v>693</v>
      </c>
      <c r="C32" s="57" t="s">
        <v>694</v>
      </c>
      <c r="D32" s="74" t="s">
        <v>670</v>
      </c>
      <c r="E32" s="75">
        <v>1.42</v>
      </c>
      <c r="F32" s="59" t="s">
        <v>695</v>
      </c>
      <c r="G32" s="59">
        <v>15.18</v>
      </c>
      <c r="H32" s="76"/>
      <c r="I32" s="76"/>
      <c r="J32" s="59" t="s">
        <v>696</v>
      </c>
      <c r="K32" s="59">
        <v>190.82</v>
      </c>
      <c r="L32" s="77"/>
      <c r="M32" s="76">
        <f t="shared" si="0"/>
        <v>12.570487483530961</v>
      </c>
      <c r="N32" s="74"/>
    </row>
    <row r="33" spans="1:14" ht="24" x14ac:dyDescent="0.2">
      <c r="A33" s="72">
        <v>8</v>
      </c>
      <c r="B33" s="73" t="s">
        <v>697</v>
      </c>
      <c r="C33" s="57" t="s">
        <v>698</v>
      </c>
      <c r="D33" s="74" t="s">
        <v>670</v>
      </c>
      <c r="E33" s="75">
        <v>285.39</v>
      </c>
      <c r="F33" s="59" t="s">
        <v>699</v>
      </c>
      <c r="G33" s="59">
        <v>3076.51</v>
      </c>
      <c r="H33" s="76"/>
      <c r="I33" s="76"/>
      <c r="J33" s="59" t="s">
        <v>700</v>
      </c>
      <c r="K33" s="59">
        <v>38698.879999999997</v>
      </c>
      <c r="L33" s="77"/>
      <c r="M33" s="76">
        <f t="shared" si="0"/>
        <v>12.578824707216942</v>
      </c>
      <c r="N33" s="74"/>
    </row>
    <row r="34" spans="1:14" ht="24" x14ac:dyDescent="0.2">
      <c r="A34" s="72">
        <v>9</v>
      </c>
      <c r="B34" s="73" t="s">
        <v>701</v>
      </c>
      <c r="C34" s="57" t="s">
        <v>702</v>
      </c>
      <c r="D34" s="74" t="s">
        <v>670</v>
      </c>
      <c r="E34" s="75">
        <v>118.59</v>
      </c>
      <c r="F34" s="59" t="s">
        <v>703</v>
      </c>
      <c r="G34" s="59">
        <v>1310.42</v>
      </c>
      <c r="H34" s="76"/>
      <c r="I34" s="76"/>
      <c r="J34" s="59" t="s">
        <v>704</v>
      </c>
      <c r="K34" s="59">
        <v>16479.27</v>
      </c>
      <c r="L34" s="77"/>
      <c r="M34" s="76">
        <f t="shared" si="0"/>
        <v>12.575563559774729</v>
      </c>
      <c r="N34" s="74"/>
    </row>
    <row r="35" spans="1:14" ht="24" x14ac:dyDescent="0.2">
      <c r="A35" s="72">
        <v>10</v>
      </c>
      <c r="B35" s="73" t="s">
        <v>705</v>
      </c>
      <c r="C35" s="57" t="s">
        <v>706</v>
      </c>
      <c r="D35" s="74" t="s">
        <v>670</v>
      </c>
      <c r="E35" s="75">
        <v>33.51</v>
      </c>
      <c r="F35" s="59" t="s">
        <v>707</v>
      </c>
      <c r="G35" s="59">
        <v>375.31</v>
      </c>
      <c r="H35" s="76"/>
      <c r="I35" s="76"/>
      <c r="J35" s="59" t="s">
        <v>708</v>
      </c>
      <c r="K35" s="59">
        <v>4718.21</v>
      </c>
      <c r="L35" s="77"/>
      <c r="M35" s="76">
        <f t="shared" si="0"/>
        <v>12.571500892595454</v>
      </c>
      <c r="N35" s="74"/>
    </row>
    <row r="36" spans="1:14" ht="24" x14ac:dyDescent="0.2">
      <c r="A36" s="72">
        <v>11</v>
      </c>
      <c r="B36" s="73" t="s">
        <v>709</v>
      </c>
      <c r="C36" s="57" t="s">
        <v>710</v>
      </c>
      <c r="D36" s="74" t="s">
        <v>670</v>
      </c>
      <c r="E36" s="75">
        <v>5.18</v>
      </c>
      <c r="F36" s="59" t="s">
        <v>711</v>
      </c>
      <c r="G36" s="59">
        <v>58.74</v>
      </c>
      <c r="H36" s="76"/>
      <c r="I36" s="76"/>
      <c r="J36" s="59" t="s">
        <v>712</v>
      </c>
      <c r="K36" s="59">
        <v>738.82</v>
      </c>
      <c r="L36" s="77"/>
      <c r="M36" s="76">
        <f t="shared" si="0"/>
        <v>12.577800476676881</v>
      </c>
      <c r="N36" s="74"/>
    </row>
    <row r="37" spans="1:14" ht="24" x14ac:dyDescent="0.2">
      <c r="A37" s="72">
        <v>12</v>
      </c>
      <c r="B37" s="73" t="s">
        <v>713</v>
      </c>
      <c r="C37" s="57" t="s">
        <v>714</v>
      </c>
      <c r="D37" s="74" t="s">
        <v>670</v>
      </c>
      <c r="E37" s="75">
        <v>41.97</v>
      </c>
      <c r="F37" s="59" t="s">
        <v>715</v>
      </c>
      <c r="G37" s="59">
        <v>481.41</v>
      </c>
      <c r="H37" s="76"/>
      <c r="I37" s="76"/>
      <c r="J37" s="59" t="s">
        <v>716</v>
      </c>
      <c r="K37" s="59">
        <v>6050.39</v>
      </c>
      <c r="L37" s="77"/>
      <c r="M37" s="76">
        <f t="shared" si="0"/>
        <v>12.568060488980286</v>
      </c>
      <c r="N37" s="74"/>
    </row>
    <row r="38" spans="1:14" ht="24" x14ac:dyDescent="0.2">
      <c r="A38" s="72">
        <v>13</v>
      </c>
      <c r="B38" s="73" t="s">
        <v>717</v>
      </c>
      <c r="C38" s="57" t="s">
        <v>718</v>
      </c>
      <c r="D38" s="74" t="s">
        <v>670</v>
      </c>
      <c r="E38" s="75">
        <v>1.57</v>
      </c>
      <c r="F38" s="59" t="s">
        <v>719</v>
      </c>
      <c r="G38" s="59">
        <v>18.23</v>
      </c>
      <c r="H38" s="76"/>
      <c r="I38" s="76"/>
      <c r="J38" s="59" t="s">
        <v>720</v>
      </c>
      <c r="K38" s="59">
        <v>229.22</v>
      </c>
      <c r="L38" s="77"/>
      <c r="M38" s="76">
        <f t="shared" si="0"/>
        <v>12.573779484366428</v>
      </c>
      <c r="N38" s="74"/>
    </row>
    <row r="39" spans="1:14" ht="24" x14ac:dyDescent="0.2">
      <c r="A39" s="72">
        <v>14</v>
      </c>
      <c r="B39" s="73" t="s">
        <v>721</v>
      </c>
      <c r="C39" s="57" t="s">
        <v>722</v>
      </c>
      <c r="D39" s="74" t="s">
        <v>670</v>
      </c>
      <c r="E39" s="75">
        <v>16.600000000000001</v>
      </c>
      <c r="F39" s="59" t="s">
        <v>723</v>
      </c>
      <c r="G39" s="59">
        <v>197.37</v>
      </c>
      <c r="H39" s="76"/>
      <c r="I39" s="76"/>
      <c r="J39" s="59" t="s">
        <v>724</v>
      </c>
      <c r="K39" s="59">
        <v>2481.87</v>
      </c>
      <c r="L39" s="77"/>
      <c r="M39" s="76">
        <f t="shared" si="0"/>
        <v>12.574707402340781</v>
      </c>
      <c r="N39" s="74"/>
    </row>
    <row r="40" spans="1:14" ht="24" x14ac:dyDescent="0.2">
      <c r="A40" s="72">
        <v>15</v>
      </c>
      <c r="B40" s="73" t="s">
        <v>721</v>
      </c>
      <c r="C40" s="57" t="s">
        <v>725</v>
      </c>
      <c r="D40" s="74" t="s">
        <v>670</v>
      </c>
      <c r="E40" s="75">
        <v>4.46</v>
      </c>
      <c r="F40" s="59" t="s">
        <v>723</v>
      </c>
      <c r="G40" s="59">
        <v>53.03</v>
      </c>
      <c r="H40" s="76"/>
      <c r="I40" s="76"/>
      <c r="J40" s="59" t="s">
        <v>724</v>
      </c>
      <c r="K40" s="59">
        <v>666.82</v>
      </c>
      <c r="L40" s="77"/>
      <c r="M40" s="76">
        <f t="shared" si="0"/>
        <v>12.574391853667736</v>
      </c>
      <c r="N40" s="74"/>
    </row>
    <row r="41" spans="1:14" ht="24" x14ac:dyDescent="0.2">
      <c r="A41" s="72">
        <v>16</v>
      </c>
      <c r="B41" s="73" t="s">
        <v>721</v>
      </c>
      <c r="C41" s="57" t="s">
        <v>726</v>
      </c>
      <c r="D41" s="74" t="s">
        <v>670</v>
      </c>
      <c r="E41" s="75">
        <v>12.14</v>
      </c>
      <c r="F41" s="59" t="s">
        <v>723</v>
      </c>
      <c r="G41" s="59">
        <v>144.34</v>
      </c>
      <c r="H41" s="76"/>
      <c r="I41" s="76"/>
      <c r="J41" s="59" t="s">
        <v>724</v>
      </c>
      <c r="K41" s="59">
        <v>1815.05</v>
      </c>
      <c r="L41" s="77"/>
      <c r="M41" s="76">
        <f t="shared" si="0"/>
        <v>12.574823333795205</v>
      </c>
      <c r="N41" s="74"/>
    </row>
    <row r="42" spans="1:14" ht="24" x14ac:dyDescent="0.2">
      <c r="A42" s="72">
        <v>17</v>
      </c>
      <c r="B42" s="73" t="s">
        <v>727</v>
      </c>
      <c r="C42" s="57" t="s">
        <v>728</v>
      </c>
      <c r="D42" s="74" t="s">
        <v>670</v>
      </c>
      <c r="E42" s="75">
        <v>2.4500000000000002</v>
      </c>
      <c r="F42" s="59" t="s">
        <v>729</v>
      </c>
      <c r="G42" s="59">
        <v>29.47</v>
      </c>
      <c r="H42" s="76"/>
      <c r="I42" s="76"/>
      <c r="J42" s="59" t="s">
        <v>730</v>
      </c>
      <c r="K42" s="59">
        <v>370.44</v>
      </c>
      <c r="L42" s="77"/>
      <c r="M42" s="76">
        <f t="shared" si="0"/>
        <v>12.570071258907364</v>
      </c>
      <c r="N42" s="74"/>
    </row>
    <row r="43" spans="1:14" ht="24" x14ac:dyDescent="0.2">
      <c r="A43" s="72">
        <v>18</v>
      </c>
      <c r="B43" s="73" t="s">
        <v>731</v>
      </c>
      <c r="C43" s="57" t="s">
        <v>722</v>
      </c>
      <c r="D43" s="74" t="s">
        <v>670</v>
      </c>
      <c r="E43" s="75">
        <v>40.33</v>
      </c>
      <c r="F43" s="59" t="s">
        <v>732</v>
      </c>
      <c r="G43" s="59">
        <v>490.41</v>
      </c>
      <c r="H43" s="76"/>
      <c r="I43" s="76"/>
      <c r="J43" s="59" t="s">
        <v>733</v>
      </c>
      <c r="K43" s="59">
        <v>6165.64</v>
      </c>
      <c r="L43" s="77"/>
      <c r="M43" s="76">
        <f t="shared" si="0"/>
        <v>12.572418996349993</v>
      </c>
      <c r="N43" s="74"/>
    </row>
    <row r="44" spans="1:14" ht="24" x14ac:dyDescent="0.2">
      <c r="A44" s="72">
        <v>19</v>
      </c>
      <c r="B44" s="73" t="s">
        <v>731</v>
      </c>
      <c r="C44" s="57" t="s">
        <v>734</v>
      </c>
      <c r="D44" s="74" t="s">
        <v>670</v>
      </c>
      <c r="E44" s="75">
        <v>1.31</v>
      </c>
      <c r="F44" s="59" t="s">
        <v>732</v>
      </c>
      <c r="G44" s="59">
        <v>15.93</v>
      </c>
      <c r="H44" s="76"/>
      <c r="I44" s="76"/>
      <c r="J44" s="59" t="s">
        <v>733</v>
      </c>
      <c r="K44" s="59">
        <v>200.27</v>
      </c>
      <c r="L44" s="77"/>
      <c r="M44" s="76">
        <f t="shared" si="0"/>
        <v>12.571876961707471</v>
      </c>
      <c r="N44" s="74"/>
    </row>
    <row r="45" spans="1:14" ht="24" x14ac:dyDescent="0.2">
      <c r="A45" s="72">
        <v>20</v>
      </c>
      <c r="B45" s="73" t="s">
        <v>731</v>
      </c>
      <c r="C45" s="57" t="s">
        <v>735</v>
      </c>
      <c r="D45" s="74" t="s">
        <v>670</v>
      </c>
      <c r="E45" s="75">
        <v>39.020000000000003</v>
      </c>
      <c r="F45" s="59" t="s">
        <v>732</v>
      </c>
      <c r="G45" s="59">
        <v>474.48</v>
      </c>
      <c r="H45" s="76"/>
      <c r="I45" s="76"/>
      <c r="J45" s="59" t="s">
        <v>733</v>
      </c>
      <c r="K45" s="59">
        <v>5965.37</v>
      </c>
      <c r="L45" s="77"/>
      <c r="M45" s="76">
        <f t="shared" si="0"/>
        <v>12.572437194402292</v>
      </c>
      <c r="N45" s="74"/>
    </row>
    <row r="46" spans="1:14" ht="24" x14ac:dyDescent="0.2">
      <c r="A46" s="72">
        <v>21</v>
      </c>
      <c r="B46" s="73" t="s">
        <v>736</v>
      </c>
      <c r="C46" s="57" t="s">
        <v>737</v>
      </c>
      <c r="D46" s="74" t="s">
        <v>670</v>
      </c>
      <c r="E46" s="75">
        <v>9.1199999999999992</v>
      </c>
      <c r="F46" s="59" t="s">
        <v>738</v>
      </c>
      <c r="G46" s="59">
        <v>112.54</v>
      </c>
      <c r="H46" s="76"/>
      <c r="I46" s="76"/>
      <c r="J46" s="59" t="s">
        <v>739</v>
      </c>
      <c r="K46" s="59">
        <v>1415.15</v>
      </c>
      <c r="L46" s="77"/>
      <c r="M46" s="76">
        <f t="shared" si="0"/>
        <v>12.574640127954504</v>
      </c>
      <c r="N46" s="74"/>
    </row>
    <row r="47" spans="1:14" ht="24" x14ac:dyDescent="0.2">
      <c r="A47" s="72">
        <v>22</v>
      </c>
      <c r="B47" s="73" t="s">
        <v>740</v>
      </c>
      <c r="C47" s="57" t="s">
        <v>741</v>
      </c>
      <c r="D47" s="74" t="s">
        <v>670</v>
      </c>
      <c r="E47" s="75">
        <v>3.46</v>
      </c>
      <c r="F47" s="59" t="s">
        <v>742</v>
      </c>
      <c r="G47" s="59">
        <v>44.01</v>
      </c>
      <c r="H47" s="76"/>
      <c r="I47" s="76"/>
      <c r="J47" s="59" t="s">
        <v>743</v>
      </c>
      <c r="K47" s="59">
        <v>553.29</v>
      </c>
      <c r="L47" s="77"/>
      <c r="M47" s="76">
        <f t="shared" si="0"/>
        <v>12.571915473755965</v>
      </c>
      <c r="N47" s="74"/>
    </row>
    <row r="48" spans="1:14" ht="24" x14ac:dyDescent="0.2">
      <c r="A48" s="72">
        <v>23</v>
      </c>
      <c r="B48" s="73" t="s">
        <v>744</v>
      </c>
      <c r="C48" s="57" t="s">
        <v>745</v>
      </c>
      <c r="D48" s="74" t="s">
        <v>670</v>
      </c>
      <c r="E48" s="75">
        <v>15.28</v>
      </c>
      <c r="F48" s="59" t="s">
        <v>746</v>
      </c>
      <c r="G48" s="59">
        <v>200.01</v>
      </c>
      <c r="H48" s="76"/>
      <c r="I48" s="76"/>
      <c r="J48" s="59" t="s">
        <v>747</v>
      </c>
      <c r="K48" s="59">
        <v>2513.56</v>
      </c>
      <c r="L48" s="77"/>
      <c r="M48" s="76">
        <f t="shared" si="0"/>
        <v>12.567171641417929</v>
      </c>
      <c r="N48" s="74"/>
    </row>
    <row r="49" spans="1:14" ht="24" x14ac:dyDescent="0.2">
      <c r="A49" s="72">
        <v>24</v>
      </c>
      <c r="B49" s="73" t="s">
        <v>748</v>
      </c>
      <c r="C49" s="57" t="s">
        <v>749</v>
      </c>
      <c r="D49" s="74" t="s">
        <v>670</v>
      </c>
      <c r="E49" s="75">
        <v>2.41</v>
      </c>
      <c r="F49" s="59" t="s">
        <v>750</v>
      </c>
      <c r="G49" s="59">
        <v>32.44</v>
      </c>
      <c r="H49" s="76"/>
      <c r="I49" s="76"/>
      <c r="J49" s="59" t="s">
        <v>751</v>
      </c>
      <c r="K49" s="59">
        <v>407.84</v>
      </c>
      <c r="L49" s="77"/>
      <c r="M49" s="76">
        <f t="shared" si="0"/>
        <v>12.57213316892725</v>
      </c>
      <c r="N49" s="74"/>
    </row>
    <row r="50" spans="1:14" ht="24" x14ac:dyDescent="0.2">
      <c r="A50" s="72">
        <v>25</v>
      </c>
      <c r="B50" s="73" t="s">
        <v>752</v>
      </c>
      <c r="C50" s="57" t="s">
        <v>753</v>
      </c>
      <c r="D50" s="74" t="s">
        <v>670</v>
      </c>
      <c r="E50" s="75">
        <v>19.399999999999999</v>
      </c>
      <c r="F50" s="59" t="s">
        <v>754</v>
      </c>
      <c r="G50" s="59">
        <v>264.62</v>
      </c>
      <c r="H50" s="76"/>
      <c r="I50" s="76"/>
      <c r="J50" s="59" t="s">
        <v>755</v>
      </c>
      <c r="K50" s="59">
        <v>3327.68</v>
      </c>
      <c r="L50" s="77"/>
      <c r="M50" s="76">
        <f t="shared" si="0"/>
        <v>12.575315546821857</v>
      </c>
      <c r="N50" s="74"/>
    </row>
    <row r="51" spans="1:14" ht="24" x14ac:dyDescent="0.2">
      <c r="A51" s="72">
        <v>26</v>
      </c>
      <c r="B51" s="73" t="s">
        <v>756</v>
      </c>
      <c r="C51" s="57" t="s">
        <v>757</v>
      </c>
      <c r="D51" s="74" t="s">
        <v>670</v>
      </c>
      <c r="E51" s="75">
        <v>133.41999999999999</v>
      </c>
      <c r="F51" s="59" t="s">
        <v>758</v>
      </c>
      <c r="G51" s="59">
        <v>1870.56</v>
      </c>
      <c r="H51" s="76"/>
      <c r="I51" s="76"/>
      <c r="J51" s="59" t="s">
        <v>759</v>
      </c>
      <c r="K51" s="59">
        <v>23517.94</v>
      </c>
      <c r="L51" s="77"/>
      <c r="M51" s="76">
        <f t="shared" si="0"/>
        <v>12.572673424001369</v>
      </c>
      <c r="N51" s="74"/>
    </row>
    <row r="52" spans="1:14" ht="24" x14ac:dyDescent="0.2">
      <c r="A52" s="72">
        <v>27</v>
      </c>
      <c r="B52" s="73" t="s">
        <v>760</v>
      </c>
      <c r="C52" s="57" t="s">
        <v>761</v>
      </c>
      <c r="D52" s="74" t="s">
        <v>670</v>
      </c>
      <c r="E52" s="75">
        <v>13.7</v>
      </c>
      <c r="F52" s="59" t="s">
        <v>762</v>
      </c>
      <c r="G52" s="59">
        <v>223.72</v>
      </c>
      <c r="H52" s="76"/>
      <c r="I52" s="76"/>
      <c r="J52" s="59" t="s">
        <v>763</v>
      </c>
      <c r="K52" s="59">
        <v>2812.75</v>
      </c>
      <c r="L52" s="77"/>
      <c r="M52" s="76">
        <f t="shared" si="0"/>
        <v>12.572635437153584</v>
      </c>
      <c r="N52" s="74"/>
    </row>
    <row r="53" spans="1:14" ht="24" x14ac:dyDescent="0.2">
      <c r="A53" s="72">
        <v>28</v>
      </c>
      <c r="B53" s="73">
        <v>2</v>
      </c>
      <c r="C53" s="57" t="s">
        <v>764</v>
      </c>
      <c r="D53" s="74" t="s">
        <v>670</v>
      </c>
      <c r="E53" s="75">
        <v>355.41</v>
      </c>
      <c r="F53" s="59" t="s">
        <v>765</v>
      </c>
      <c r="G53" s="59"/>
      <c r="H53" s="76"/>
      <c r="I53" s="76"/>
      <c r="J53" s="59" t="s">
        <v>765</v>
      </c>
      <c r="K53" s="59"/>
      <c r="L53" s="77"/>
      <c r="M53" s="76" t="str">
        <f t="shared" si="0"/>
        <v xml:space="preserve"> </v>
      </c>
      <c r="N53" s="74"/>
    </row>
    <row r="54" spans="1:14" ht="18.399999999999999" customHeight="1" x14ac:dyDescent="0.2">
      <c r="A54" s="114" t="s">
        <v>766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</row>
    <row r="55" spans="1:14" ht="24" x14ac:dyDescent="0.2">
      <c r="A55" s="72">
        <v>29</v>
      </c>
      <c r="B55" s="73">
        <v>10201</v>
      </c>
      <c r="C55" s="57" t="s">
        <v>767</v>
      </c>
      <c r="D55" s="74" t="s">
        <v>768</v>
      </c>
      <c r="E55" s="75">
        <v>5.7</v>
      </c>
      <c r="F55" s="59" t="s">
        <v>769</v>
      </c>
      <c r="G55" s="59">
        <v>23.93</v>
      </c>
      <c r="H55" s="76"/>
      <c r="I55" s="76"/>
      <c r="J55" s="59" t="s">
        <v>770</v>
      </c>
      <c r="K55" s="59">
        <v>91.2</v>
      </c>
      <c r="L55" s="77"/>
      <c r="M55" s="76">
        <f t="shared" ref="M55:M86" si="1">IF(ISNUMBER(K55/G55),IF(NOT(K55/G55=0),K55/G55, " "), " ")</f>
        <v>3.8111157542833265</v>
      </c>
      <c r="N55" s="74" t="s">
        <v>771</v>
      </c>
    </row>
    <row r="56" spans="1:14" ht="24" x14ac:dyDescent="0.2">
      <c r="A56" s="72">
        <v>30</v>
      </c>
      <c r="B56" s="73">
        <v>20129</v>
      </c>
      <c r="C56" s="57" t="s">
        <v>772</v>
      </c>
      <c r="D56" s="74" t="s">
        <v>768</v>
      </c>
      <c r="E56" s="75">
        <v>0.18</v>
      </c>
      <c r="F56" s="59" t="s">
        <v>773</v>
      </c>
      <c r="G56" s="59">
        <v>16.7</v>
      </c>
      <c r="H56" s="76"/>
      <c r="I56" s="76"/>
      <c r="J56" s="59" t="s">
        <v>774</v>
      </c>
      <c r="K56" s="59">
        <v>95.4</v>
      </c>
      <c r="L56" s="77"/>
      <c r="M56" s="76">
        <f t="shared" si="1"/>
        <v>5.7125748502994016</v>
      </c>
      <c r="N56" s="74" t="s">
        <v>771</v>
      </c>
    </row>
    <row r="57" spans="1:14" ht="36" x14ac:dyDescent="0.2">
      <c r="A57" s="72">
        <v>31</v>
      </c>
      <c r="B57" s="73">
        <v>20403</v>
      </c>
      <c r="C57" s="57" t="s">
        <v>775</v>
      </c>
      <c r="D57" s="74" t="s">
        <v>768</v>
      </c>
      <c r="E57" s="75">
        <v>0.15</v>
      </c>
      <c r="F57" s="59" t="s">
        <v>776</v>
      </c>
      <c r="G57" s="59">
        <v>18.28</v>
      </c>
      <c r="H57" s="76"/>
      <c r="I57" s="76"/>
      <c r="J57" s="59" t="s">
        <v>777</v>
      </c>
      <c r="K57" s="59">
        <v>107.7</v>
      </c>
      <c r="L57" s="77"/>
      <c r="M57" s="76">
        <f t="shared" si="1"/>
        <v>5.8916849015317281</v>
      </c>
      <c r="N57" s="74" t="s">
        <v>771</v>
      </c>
    </row>
    <row r="58" spans="1:14" ht="36" x14ac:dyDescent="0.2">
      <c r="A58" s="72">
        <v>32</v>
      </c>
      <c r="B58" s="73">
        <v>21102</v>
      </c>
      <c r="C58" s="57" t="s">
        <v>778</v>
      </c>
      <c r="D58" s="74" t="s">
        <v>768</v>
      </c>
      <c r="E58" s="75">
        <v>0.1</v>
      </c>
      <c r="F58" s="59" t="s">
        <v>779</v>
      </c>
      <c r="G58" s="59">
        <v>13.4</v>
      </c>
      <c r="H58" s="76"/>
      <c r="I58" s="76"/>
      <c r="J58" s="59" t="s">
        <v>780</v>
      </c>
      <c r="K58" s="59">
        <v>80.2</v>
      </c>
      <c r="L58" s="77"/>
      <c r="M58" s="76">
        <f t="shared" si="1"/>
        <v>5.9850746268656714</v>
      </c>
      <c r="N58" s="74" t="s">
        <v>771</v>
      </c>
    </row>
    <row r="59" spans="1:14" ht="36" x14ac:dyDescent="0.2">
      <c r="A59" s="72">
        <v>33</v>
      </c>
      <c r="B59" s="73">
        <v>21141</v>
      </c>
      <c r="C59" s="57" t="s">
        <v>781</v>
      </c>
      <c r="D59" s="74" t="s">
        <v>768</v>
      </c>
      <c r="E59" s="75">
        <v>3.2</v>
      </c>
      <c r="F59" s="59" t="s">
        <v>779</v>
      </c>
      <c r="G59" s="59">
        <v>429.03</v>
      </c>
      <c r="H59" s="76"/>
      <c r="I59" s="76"/>
      <c r="J59" s="59" t="s">
        <v>782</v>
      </c>
      <c r="K59" s="59">
        <v>2563.1999999999998</v>
      </c>
      <c r="L59" s="77"/>
      <c r="M59" s="76">
        <f t="shared" si="1"/>
        <v>5.9744073840990142</v>
      </c>
      <c r="N59" s="74" t="s">
        <v>771</v>
      </c>
    </row>
    <row r="60" spans="1:14" ht="24" x14ac:dyDescent="0.2">
      <c r="A60" s="72">
        <v>34</v>
      </c>
      <c r="B60" s="73">
        <v>21243</v>
      </c>
      <c r="C60" s="57" t="s">
        <v>783</v>
      </c>
      <c r="D60" s="74" t="s">
        <v>768</v>
      </c>
      <c r="E60" s="75">
        <v>22.03</v>
      </c>
      <c r="F60" s="59" t="s">
        <v>784</v>
      </c>
      <c r="G60" s="59">
        <v>2363.16</v>
      </c>
      <c r="H60" s="76"/>
      <c r="I60" s="76"/>
      <c r="J60" s="59" t="s">
        <v>785</v>
      </c>
      <c r="K60" s="59">
        <v>13922.96</v>
      </c>
      <c r="L60" s="77"/>
      <c r="M60" s="76">
        <f t="shared" si="1"/>
        <v>5.8916704751265252</v>
      </c>
      <c r="N60" s="74" t="s">
        <v>771</v>
      </c>
    </row>
    <row r="61" spans="1:14" ht="24" x14ac:dyDescent="0.2">
      <c r="A61" s="72">
        <v>35</v>
      </c>
      <c r="B61" s="73">
        <v>21244</v>
      </c>
      <c r="C61" s="57" t="s">
        <v>786</v>
      </c>
      <c r="D61" s="74" t="s">
        <v>768</v>
      </c>
      <c r="E61" s="75">
        <v>0.18</v>
      </c>
      <c r="F61" s="59" t="s">
        <v>787</v>
      </c>
      <c r="G61" s="59">
        <v>24.6</v>
      </c>
      <c r="H61" s="76"/>
      <c r="I61" s="76"/>
      <c r="J61" s="59" t="s">
        <v>788</v>
      </c>
      <c r="K61" s="59">
        <v>143.82</v>
      </c>
      <c r="L61" s="77"/>
      <c r="M61" s="76">
        <f t="shared" si="1"/>
        <v>5.8463414634146336</v>
      </c>
      <c r="N61" s="74" t="s">
        <v>771</v>
      </c>
    </row>
    <row r="62" spans="1:14" ht="24" x14ac:dyDescent="0.2">
      <c r="A62" s="72">
        <v>36</v>
      </c>
      <c r="B62" s="73">
        <v>30101</v>
      </c>
      <c r="C62" s="57" t="s">
        <v>789</v>
      </c>
      <c r="D62" s="74" t="s">
        <v>768</v>
      </c>
      <c r="E62" s="75">
        <v>2.5299999999999998</v>
      </c>
      <c r="F62" s="59" t="s">
        <v>790</v>
      </c>
      <c r="G62" s="59">
        <v>282.22000000000003</v>
      </c>
      <c r="H62" s="76"/>
      <c r="I62" s="76"/>
      <c r="J62" s="59" t="s">
        <v>791</v>
      </c>
      <c r="K62" s="59">
        <v>1325.72</v>
      </c>
      <c r="L62" s="77"/>
      <c r="M62" s="76">
        <f t="shared" si="1"/>
        <v>4.6974700588193601</v>
      </c>
      <c r="N62" s="74" t="s">
        <v>771</v>
      </c>
    </row>
    <row r="63" spans="1:14" ht="24" x14ac:dyDescent="0.2">
      <c r="A63" s="72">
        <v>37</v>
      </c>
      <c r="B63" s="73">
        <v>30303</v>
      </c>
      <c r="C63" s="57" t="s">
        <v>792</v>
      </c>
      <c r="D63" s="74" t="s">
        <v>768</v>
      </c>
      <c r="E63" s="75">
        <v>0.31</v>
      </c>
      <c r="F63" s="59" t="s">
        <v>793</v>
      </c>
      <c r="G63" s="59">
        <v>0.33</v>
      </c>
      <c r="H63" s="76"/>
      <c r="I63" s="76"/>
      <c r="J63" s="59" t="s">
        <v>794</v>
      </c>
      <c r="K63" s="59">
        <v>1.55</v>
      </c>
      <c r="L63" s="77"/>
      <c r="M63" s="76">
        <f t="shared" si="1"/>
        <v>4.6969696969696972</v>
      </c>
      <c r="N63" s="74" t="s">
        <v>771</v>
      </c>
    </row>
    <row r="64" spans="1:14" ht="24" x14ac:dyDescent="0.2">
      <c r="A64" s="72">
        <v>38</v>
      </c>
      <c r="B64" s="73">
        <v>30404</v>
      </c>
      <c r="C64" s="57" t="s">
        <v>795</v>
      </c>
      <c r="D64" s="74" t="s">
        <v>768</v>
      </c>
      <c r="E64" s="75">
        <v>1.04</v>
      </c>
      <c r="F64" s="59" t="s">
        <v>796</v>
      </c>
      <c r="G64" s="59">
        <v>8.3000000000000007</v>
      </c>
      <c r="H64" s="76"/>
      <c r="I64" s="76"/>
      <c r="J64" s="59" t="s">
        <v>797</v>
      </c>
      <c r="K64" s="59">
        <v>33.28</v>
      </c>
      <c r="L64" s="77"/>
      <c r="M64" s="76">
        <f t="shared" si="1"/>
        <v>4.0096385542168669</v>
      </c>
      <c r="N64" s="74" t="s">
        <v>771</v>
      </c>
    </row>
    <row r="65" spans="1:14" ht="24" x14ac:dyDescent="0.2">
      <c r="A65" s="72">
        <v>39</v>
      </c>
      <c r="B65" s="73">
        <v>40102</v>
      </c>
      <c r="C65" s="57" t="s">
        <v>798</v>
      </c>
      <c r="D65" s="74" t="s">
        <v>768</v>
      </c>
      <c r="E65" s="75">
        <v>0.02</v>
      </c>
      <c r="F65" s="59" t="s">
        <v>799</v>
      </c>
      <c r="G65" s="59">
        <v>0.62</v>
      </c>
      <c r="H65" s="76"/>
      <c r="I65" s="76"/>
      <c r="J65" s="59" t="s">
        <v>800</v>
      </c>
      <c r="K65" s="59">
        <v>4.5999999999999996</v>
      </c>
      <c r="L65" s="77"/>
      <c r="M65" s="76">
        <f t="shared" si="1"/>
        <v>7.419354838709677</v>
      </c>
      <c r="N65" s="74" t="s">
        <v>771</v>
      </c>
    </row>
    <row r="66" spans="1:14" ht="36" x14ac:dyDescent="0.2">
      <c r="A66" s="72">
        <v>40</v>
      </c>
      <c r="B66" s="73">
        <v>40202</v>
      </c>
      <c r="C66" s="57" t="s">
        <v>801</v>
      </c>
      <c r="D66" s="74" t="s">
        <v>768</v>
      </c>
      <c r="E66" s="75">
        <v>18.420000000000002</v>
      </c>
      <c r="F66" s="59" t="s">
        <v>802</v>
      </c>
      <c r="G66" s="59">
        <v>637.87</v>
      </c>
      <c r="H66" s="76"/>
      <c r="I66" s="76"/>
      <c r="J66" s="59" t="s">
        <v>803</v>
      </c>
      <c r="K66" s="59">
        <v>1952.52</v>
      </c>
      <c r="L66" s="77"/>
      <c r="M66" s="76">
        <f t="shared" si="1"/>
        <v>3.0609998902597706</v>
      </c>
      <c r="N66" s="74" t="s">
        <v>771</v>
      </c>
    </row>
    <row r="67" spans="1:14" ht="24" x14ac:dyDescent="0.2">
      <c r="A67" s="72">
        <v>41</v>
      </c>
      <c r="B67" s="73">
        <v>40502</v>
      </c>
      <c r="C67" s="57" t="s">
        <v>804</v>
      </c>
      <c r="D67" s="74" t="s">
        <v>768</v>
      </c>
      <c r="E67" s="75">
        <v>2.67</v>
      </c>
      <c r="F67" s="59" t="s">
        <v>805</v>
      </c>
      <c r="G67" s="59">
        <v>20.93</v>
      </c>
      <c r="H67" s="76"/>
      <c r="I67" s="76"/>
      <c r="J67" s="59" t="s">
        <v>806</v>
      </c>
      <c r="K67" s="59">
        <v>122.82</v>
      </c>
      <c r="L67" s="77"/>
      <c r="M67" s="76">
        <f t="shared" si="1"/>
        <v>5.8681318681318677</v>
      </c>
      <c r="N67" s="74" t="s">
        <v>771</v>
      </c>
    </row>
    <row r="68" spans="1:14" ht="24" x14ac:dyDescent="0.2">
      <c r="A68" s="72">
        <v>42</v>
      </c>
      <c r="B68" s="73">
        <v>40504</v>
      </c>
      <c r="C68" s="57" t="s">
        <v>807</v>
      </c>
      <c r="D68" s="74" t="s">
        <v>768</v>
      </c>
      <c r="E68" s="75">
        <v>3.82</v>
      </c>
      <c r="F68" s="59" t="s">
        <v>808</v>
      </c>
      <c r="G68" s="59">
        <v>4.93</v>
      </c>
      <c r="H68" s="76"/>
      <c r="I68" s="76"/>
      <c r="J68" s="59" t="s">
        <v>794</v>
      </c>
      <c r="K68" s="59">
        <v>19.100000000000001</v>
      </c>
      <c r="L68" s="77"/>
      <c r="M68" s="76">
        <f t="shared" si="1"/>
        <v>3.8742393509127795</v>
      </c>
      <c r="N68" s="74" t="s">
        <v>771</v>
      </c>
    </row>
    <row r="69" spans="1:14" ht="36" x14ac:dyDescent="0.2">
      <c r="A69" s="72">
        <v>43</v>
      </c>
      <c r="B69" s="73">
        <v>41000</v>
      </c>
      <c r="C69" s="57" t="s">
        <v>809</v>
      </c>
      <c r="D69" s="74" t="s">
        <v>768</v>
      </c>
      <c r="E69" s="75">
        <v>0.02</v>
      </c>
      <c r="F69" s="59" t="s">
        <v>810</v>
      </c>
      <c r="G69" s="59">
        <v>0.22</v>
      </c>
      <c r="H69" s="76"/>
      <c r="I69" s="76"/>
      <c r="J69" s="59" t="s">
        <v>811</v>
      </c>
      <c r="K69" s="59">
        <v>1.92</v>
      </c>
      <c r="L69" s="77"/>
      <c r="M69" s="76">
        <f t="shared" si="1"/>
        <v>8.7272727272727266</v>
      </c>
      <c r="N69" s="74" t="s">
        <v>771</v>
      </c>
    </row>
    <row r="70" spans="1:14" ht="24" x14ac:dyDescent="0.2">
      <c r="A70" s="72">
        <v>44</v>
      </c>
      <c r="B70" s="73">
        <v>41803</v>
      </c>
      <c r="C70" s="57" t="s">
        <v>812</v>
      </c>
      <c r="D70" s="74" t="s">
        <v>768</v>
      </c>
      <c r="E70" s="75">
        <v>9.14</v>
      </c>
      <c r="F70" s="59" t="s">
        <v>813</v>
      </c>
      <c r="G70" s="59">
        <v>74.489999999999995</v>
      </c>
      <c r="H70" s="76"/>
      <c r="I70" s="76"/>
      <c r="J70" s="59" t="s">
        <v>814</v>
      </c>
      <c r="K70" s="59">
        <v>265.06</v>
      </c>
      <c r="L70" s="77"/>
      <c r="M70" s="76">
        <f t="shared" si="1"/>
        <v>3.5583299771781451</v>
      </c>
      <c r="N70" s="74" t="s">
        <v>771</v>
      </c>
    </row>
    <row r="71" spans="1:14" ht="24" x14ac:dyDescent="0.2">
      <c r="A71" s="72">
        <v>45</v>
      </c>
      <c r="B71" s="73">
        <v>41900</v>
      </c>
      <c r="C71" s="57" t="s">
        <v>815</v>
      </c>
      <c r="D71" s="74" t="s">
        <v>768</v>
      </c>
      <c r="E71" s="75">
        <v>4.71</v>
      </c>
      <c r="F71" s="59" t="s">
        <v>816</v>
      </c>
      <c r="G71" s="59">
        <v>268.08999999999997</v>
      </c>
      <c r="H71" s="76"/>
      <c r="I71" s="76"/>
      <c r="J71" s="59" t="s">
        <v>817</v>
      </c>
      <c r="K71" s="59">
        <v>753.6</v>
      </c>
      <c r="L71" s="77"/>
      <c r="M71" s="76">
        <f t="shared" si="1"/>
        <v>2.8109963072102655</v>
      </c>
      <c r="N71" s="74" t="s">
        <v>771</v>
      </c>
    </row>
    <row r="72" spans="1:14" ht="48" x14ac:dyDescent="0.2">
      <c r="A72" s="72">
        <v>46</v>
      </c>
      <c r="B72" s="73">
        <v>50101</v>
      </c>
      <c r="C72" s="57" t="s">
        <v>818</v>
      </c>
      <c r="D72" s="74" t="s">
        <v>768</v>
      </c>
      <c r="E72" s="75">
        <v>82.91</v>
      </c>
      <c r="F72" s="59" t="s">
        <v>819</v>
      </c>
      <c r="G72" s="59">
        <v>5202.6099999999997</v>
      </c>
      <c r="H72" s="76"/>
      <c r="I72" s="76"/>
      <c r="J72" s="59" t="s">
        <v>820</v>
      </c>
      <c r="K72" s="59">
        <v>34241.83</v>
      </c>
      <c r="L72" s="77"/>
      <c r="M72" s="76">
        <f t="shared" si="1"/>
        <v>6.5816638187371348</v>
      </c>
      <c r="N72" s="74" t="s">
        <v>771</v>
      </c>
    </row>
    <row r="73" spans="1:14" ht="48" x14ac:dyDescent="0.2">
      <c r="A73" s="72">
        <v>47</v>
      </c>
      <c r="B73" s="73">
        <v>60247</v>
      </c>
      <c r="C73" s="57" t="s">
        <v>821</v>
      </c>
      <c r="D73" s="74" t="s">
        <v>768</v>
      </c>
      <c r="E73" s="75">
        <v>41.48</v>
      </c>
      <c r="F73" s="59" t="s">
        <v>822</v>
      </c>
      <c r="G73" s="59">
        <v>5106.6000000000004</v>
      </c>
      <c r="H73" s="76"/>
      <c r="I73" s="76"/>
      <c r="J73" s="59" t="s">
        <v>823</v>
      </c>
      <c r="K73" s="59">
        <v>29990.04</v>
      </c>
      <c r="L73" s="77"/>
      <c r="M73" s="76">
        <f t="shared" si="1"/>
        <v>5.8727999060039942</v>
      </c>
      <c r="N73" s="74" t="s">
        <v>771</v>
      </c>
    </row>
    <row r="74" spans="1:14" ht="48" x14ac:dyDescent="0.2">
      <c r="A74" s="72">
        <v>48</v>
      </c>
      <c r="B74" s="73">
        <v>60248</v>
      </c>
      <c r="C74" s="57" t="s">
        <v>824</v>
      </c>
      <c r="D74" s="74" t="s">
        <v>768</v>
      </c>
      <c r="E74" s="75">
        <v>109.21</v>
      </c>
      <c r="F74" s="59" t="s">
        <v>825</v>
      </c>
      <c r="G74" s="59">
        <v>15910.81</v>
      </c>
      <c r="H74" s="76"/>
      <c r="I74" s="76"/>
      <c r="J74" s="59" t="s">
        <v>826</v>
      </c>
      <c r="K74" s="59">
        <v>97961.37</v>
      </c>
      <c r="L74" s="77"/>
      <c r="M74" s="76">
        <f t="shared" si="1"/>
        <v>6.1569065308428668</v>
      </c>
      <c r="N74" s="74" t="s">
        <v>771</v>
      </c>
    </row>
    <row r="75" spans="1:14" ht="24" x14ac:dyDescent="0.2">
      <c r="A75" s="72">
        <v>49</v>
      </c>
      <c r="B75" s="73">
        <v>70148</v>
      </c>
      <c r="C75" s="57" t="s">
        <v>827</v>
      </c>
      <c r="D75" s="74" t="s">
        <v>768</v>
      </c>
      <c r="E75" s="75">
        <v>12.7</v>
      </c>
      <c r="F75" s="59" t="s">
        <v>828</v>
      </c>
      <c r="G75" s="59">
        <v>906.91</v>
      </c>
      <c r="H75" s="76"/>
      <c r="I75" s="76"/>
      <c r="J75" s="59" t="s">
        <v>829</v>
      </c>
      <c r="K75" s="59">
        <v>7823.2</v>
      </c>
      <c r="L75" s="77"/>
      <c r="M75" s="76">
        <f t="shared" si="1"/>
        <v>8.6262142880770973</v>
      </c>
      <c r="N75" s="74" t="s">
        <v>771</v>
      </c>
    </row>
    <row r="76" spans="1:14" ht="24" x14ac:dyDescent="0.2">
      <c r="A76" s="72">
        <v>50</v>
      </c>
      <c r="B76" s="73">
        <v>70149</v>
      </c>
      <c r="C76" s="57" t="s">
        <v>830</v>
      </c>
      <c r="D76" s="74" t="s">
        <v>768</v>
      </c>
      <c r="E76" s="75">
        <v>2.5499999999999998</v>
      </c>
      <c r="F76" s="59" t="s">
        <v>831</v>
      </c>
      <c r="G76" s="59">
        <v>224.3</v>
      </c>
      <c r="H76" s="76"/>
      <c r="I76" s="76"/>
      <c r="J76" s="59" t="s">
        <v>823</v>
      </c>
      <c r="K76" s="59">
        <v>1843.65</v>
      </c>
      <c r="L76" s="77"/>
      <c r="M76" s="76">
        <f t="shared" si="1"/>
        <v>8.2195720017833267</v>
      </c>
      <c r="N76" s="74" t="s">
        <v>771</v>
      </c>
    </row>
    <row r="77" spans="1:14" ht="24" x14ac:dyDescent="0.2">
      <c r="A77" s="72">
        <v>51</v>
      </c>
      <c r="B77" s="73">
        <v>70602</v>
      </c>
      <c r="C77" s="57" t="s">
        <v>832</v>
      </c>
      <c r="D77" s="74" t="s">
        <v>768</v>
      </c>
      <c r="E77" s="75">
        <v>48.48</v>
      </c>
      <c r="F77" s="59" t="s">
        <v>833</v>
      </c>
      <c r="G77" s="59">
        <v>7051.41</v>
      </c>
      <c r="H77" s="76"/>
      <c r="I77" s="76"/>
      <c r="J77" s="59" t="s">
        <v>834</v>
      </c>
      <c r="K77" s="59">
        <v>40073.089999999997</v>
      </c>
      <c r="L77" s="77"/>
      <c r="M77" s="76">
        <f t="shared" si="1"/>
        <v>5.6829896432061098</v>
      </c>
      <c r="N77" s="74" t="s">
        <v>835</v>
      </c>
    </row>
    <row r="78" spans="1:14" ht="24" x14ac:dyDescent="0.2">
      <c r="A78" s="72">
        <v>52</v>
      </c>
      <c r="B78" s="73">
        <v>111100</v>
      </c>
      <c r="C78" s="57" t="s">
        <v>836</v>
      </c>
      <c r="D78" s="74" t="s">
        <v>768</v>
      </c>
      <c r="E78" s="75">
        <v>0.28999999999999998</v>
      </c>
      <c r="F78" s="59" t="s">
        <v>837</v>
      </c>
      <c r="G78" s="59">
        <v>0.57999999999999996</v>
      </c>
      <c r="H78" s="76"/>
      <c r="I78" s="76"/>
      <c r="J78" s="59" t="s">
        <v>838</v>
      </c>
      <c r="K78" s="59">
        <v>3.19</v>
      </c>
      <c r="L78" s="77"/>
      <c r="M78" s="76">
        <f t="shared" si="1"/>
        <v>5.5</v>
      </c>
      <c r="N78" s="74" t="s">
        <v>771</v>
      </c>
    </row>
    <row r="79" spans="1:14" ht="24" x14ac:dyDescent="0.2">
      <c r="A79" s="72">
        <v>53</v>
      </c>
      <c r="B79" s="73">
        <v>111301</v>
      </c>
      <c r="C79" s="57" t="s">
        <v>839</v>
      </c>
      <c r="D79" s="74" t="s">
        <v>768</v>
      </c>
      <c r="E79" s="75">
        <v>0.26</v>
      </c>
      <c r="F79" s="59" t="s">
        <v>840</v>
      </c>
      <c r="G79" s="59">
        <v>0.14000000000000001</v>
      </c>
      <c r="H79" s="76"/>
      <c r="I79" s="76"/>
      <c r="J79" s="59" t="s">
        <v>841</v>
      </c>
      <c r="K79" s="59">
        <v>0.78</v>
      </c>
      <c r="L79" s="77"/>
      <c r="M79" s="76">
        <f t="shared" si="1"/>
        <v>5.5714285714285712</v>
      </c>
      <c r="N79" s="74" t="s">
        <v>771</v>
      </c>
    </row>
    <row r="80" spans="1:14" ht="24" x14ac:dyDescent="0.2">
      <c r="A80" s="72">
        <v>54</v>
      </c>
      <c r="B80" s="73">
        <v>120202</v>
      </c>
      <c r="C80" s="57" t="s">
        <v>842</v>
      </c>
      <c r="D80" s="74" t="s">
        <v>768</v>
      </c>
      <c r="E80" s="75">
        <v>0.01</v>
      </c>
      <c r="F80" s="59" t="s">
        <v>843</v>
      </c>
      <c r="G80" s="59">
        <v>1.55</v>
      </c>
      <c r="H80" s="76"/>
      <c r="I80" s="76"/>
      <c r="J80" s="59" t="s">
        <v>844</v>
      </c>
      <c r="K80" s="59">
        <v>10.14</v>
      </c>
      <c r="L80" s="77"/>
      <c r="M80" s="76">
        <f t="shared" si="1"/>
        <v>6.5419354838709678</v>
      </c>
      <c r="N80" s="74" t="s">
        <v>771</v>
      </c>
    </row>
    <row r="81" spans="1:14" ht="24" x14ac:dyDescent="0.2">
      <c r="A81" s="72">
        <v>55</v>
      </c>
      <c r="B81" s="73">
        <v>120911</v>
      </c>
      <c r="C81" s="57" t="s">
        <v>845</v>
      </c>
      <c r="D81" s="74" t="s">
        <v>768</v>
      </c>
      <c r="E81" s="75">
        <v>0.03</v>
      </c>
      <c r="F81" s="59" t="s">
        <v>846</v>
      </c>
      <c r="G81" s="59">
        <v>6.52</v>
      </c>
      <c r="H81" s="76"/>
      <c r="I81" s="76"/>
      <c r="J81" s="59" t="s">
        <v>847</v>
      </c>
      <c r="K81" s="59">
        <v>34.409999999999997</v>
      </c>
      <c r="L81" s="77"/>
      <c r="M81" s="76">
        <f t="shared" si="1"/>
        <v>5.2776073619631898</v>
      </c>
      <c r="N81" s="74" t="s">
        <v>771</v>
      </c>
    </row>
    <row r="82" spans="1:14" ht="24" x14ac:dyDescent="0.2">
      <c r="A82" s="72">
        <v>56</v>
      </c>
      <c r="B82" s="73">
        <v>121011</v>
      </c>
      <c r="C82" s="57" t="s">
        <v>848</v>
      </c>
      <c r="D82" s="74" t="s">
        <v>768</v>
      </c>
      <c r="E82" s="75">
        <v>6.13</v>
      </c>
      <c r="F82" s="59" t="s">
        <v>849</v>
      </c>
      <c r="G82" s="59">
        <v>197.62</v>
      </c>
      <c r="H82" s="76"/>
      <c r="I82" s="76"/>
      <c r="J82" s="59" t="s">
        <v>850</v>
      </c>
      <c r="K82" s="59">
        <v>668.17</v>
      </c>
      <c r="L82" s="77"/>
      <c r="M82" s="76">
        <f t="shared" si="1"/>
        <v>3.3810849104341663</v>
      </c>
      <c r="N82" s="74" t="s">
        <v>771</v>
      </c>
    </row>
    <row r="83" spans="1:14" ht="36" x14ac:dyDescent="0.2">
      <c r="A83" s="72">
        <v>57</v>
      </c>
      <c r="B83" s="73">
        <v>150202</v>
      </c>
      <c r="C83" s="57" t="s">
        <v>851</v>
      </c>
      <c r="D83" s="74" t="s">
        <v>768</v>
      </c>
      <c r="E83" s="75">
        <v>8.0500000000000007</v>
      </c>
      <c r="F83" s="59" t="s">
        <v>852</v>
      </c>
      <c r="G83" s="59">
        <v>903.69</v>
      </c>
      <c r="H83" s="76"/>
      <c r="I83" s="76"/>
      <c r="J83" s="59" t="s">
        <v>853</v>
      </c>
      <c r="K83" s="59">
        <v>5498.15</v>
      </c>
      <c r="L83" s="77"/>
      <c r="M83" s="76">
        <f t="shared" si="1"/>
        <v>6.0841107016786724</v>
      </c>
      <c r="N83" s="74" t="s">
        <v>771</v>
      </c>
    </row>
    <row r="84" spans="1:14" ht="24" x14ac:dyDescent="0.2">
      <c r="A84" s="72">
        <v>58</v>
      </c>
      <c r="B84" s="73">
        <v>150401</v>
      </c>
      <c r="C84" s="57" t="s">
        <v>854</v>
      </c>
      <c r="D84" s="74" t="s">
        <v>768</v>
      </c>
      <c r="E84" s="75">
        <v>0.3</v>
      </c>
      <c r="F84" s="59" t="s">
        <v>855</v>
      </c>
      <c r="G84" s="59">
        <v>1.01</v>
      </c>
      <c r="H84" s="76"/>
      <c r="I84" s="76"/>
      <c r="J84" s="59" t="s">
        <v>856</v>
      </c>
      <c r="K84" s="59">
        <v>3.6</v>
      </c>
      <c r="L84" s="77"/>
      <c r="M84" s="76">
        <f t="shared" si="1"/>
        <v>3.5643564356435644</v>
      </c>
      <c r="N84" s="74" t="s">
        <v>771</v>
      </c>
    </row>
    <row r="85" spans="1:14" ht="24" x14ac:dyDescent="0.2">
      <c r="A85" s="72">
        <v>59</v>
      </c>
      <c r="B85" s="73">
        <v>150701</v>
      </c>
      <c r="C85" s="57" t="s">
        <v>857</v>
      </c>
      <c r="D85" s="74" t="s">
        <v>768</v>
      </c>
      <c r="E85" s="75">
        <v>12.2</v>
      </c>
      <c r="F85" s="59" t="s">
        <v>858</v>
      </c>
      <c r="G85" s="59">
        <v>1579.41</v>
      </c>
      <c r="H85" s="76"/>
      <c r="I85" s="76"/>
      <c r="J85" s="59" t="s">
        <v>859</v>
      </c>
      <c r="K85" s="59">
        <v>8918.2000000000007</v>
      </c>
      <c r="L85" s="77"/>
      <c r="M85" s="76">
        <f t="shared" si="1"/>
        <v>5.6465388974363844</v>
      </c>
      <c r="N85" s="74" t="s">
        <v>771</v>
      </c>
    </row>
    <row r="86" spans="1:14" ht="24" x14ac:dyDescent="0.2">
      <c r="A86" s="72">
        <v>60</v>
      </c>
      <c r="B86" s="73">
        <v>152301</v>
      </c>
      <c r="C86" s="57" t="s">
        <v>860</v>
      </c>
      <c r="D86" s="74" t="s">
        <v>768</v>
      </c>
      <c r="E86" s="75">
        <v>5.7</v>
      </c>
      <c r="F86" s="59" t="s">
        <v>861</v>
      </c>
      <c r="G86" s="59">
        <v>284.95</v>
      </c>
      <c r="H86" s="76"/>
      <c r="I86" s="76"/>
      <c r="J86" s="59" t="s">
        <v>862</v>
      </c>
      <c r="K86" s="59">
        <v>2018.72</v>
      </c>
      <c r="L86" s="77"/>
      <c r="M86" s="76">
        <f t="shared" si="1"/>
        <v>7.0844709598175122</v>
      </c>
      <c r="N86" s="74" t="s">
        <v>835</v>
      </c>
    </row>
    <row r="87" spans="1:14" ht="24" x14ac:dyDescent="0.2">
      <c r="A87" s="72">
        <v>61</v>
      </c>
      <c r="B87" s="73">
        <v>160402</v>
      </c>
      <c r="C87" s="57" t="s">
        <v>863</v>
      </c>
      <c r="D87" s="74" t="s">
        <v>768</v>
      </c>
      <c r="E87" s="75">
        <v>2.3199999999999998</v>
      </c>
      <c r="F87" s="59" t="s">
        <v>864</v>
      </c>
      <c r="G87" s="59">
        <v>318.32</v>
      </c>
      <c r="H87" s="76"/>
      <c r="I87" s="76"/>
      <c r="J87" s="59" t="s">
        <v>865</v>
      </c>
      <c r="K87" s="59">
        <v>2192.4</v>
      </c>
      <c r="L87" s="77"/>
      <c r="M87" s="76">
        <f t="shared" ref="M87:M109" si="2">IF(ISNUMBER(K87/G87),IF(NOT(K87/G87=0),K87/G87, " "), " ")</f>
        <v>6.8874088967077158</v>
      </c>
      <c r="N87" s="74" t="s">
        <v>771</v>
      </c>
    </row>
    <row r="88" spans="1:14" ht="36" x14ac:dyDescent="0.2">
      <c r="A88" s="72">
        <v>62</v>
      </c>
      <c r="B88" s="73">
        <v>170300</v>
      </c>
      <c r="C88" s="57" t="s">
        <v>866</v>
      </c>
      <c r="D88" s="74" t="s">
        <v>768</v>
      </c>
      <c r="E88" s="75">
        <v>0.7</v>
      </c>
      <c r="F88" s="59" t="s">
        <v>867</v>
      </c>
      <c r="G88" s="59">
        <v>74.16</v>
      </c>
      <c r="H88" s="76"/>
      <c r="I88" s="76"/>
      <c r="J88" s="59" t="s">
        <v>868</v>
      </c>
      <c r="K88" s="59">
        <v>419.55</v>
      </c>
      <c r="L88" s="77"/>
      <c r="M88" s="76">
        <f t="shared" si="2"/>
        <v>5.6573624595469258</v>
      </c>
      <c r="N88" s="74" t="s">
        <v>835</v>
      </c>
    </row>
    <row r="89" spans="1:14" ht="24" x14ac:dyDescent="0.2">
      <c r="A89" s="72">
        <v>63</v>
      </c>
      <c r="B89" s="73">
        <v>170602</v>
      </c>
      <c r="C89" s="57" t="s">
        <v>869</v>
      </c>
      <c r="D89" s="74" t="s">
        <v>768</v>
      </c>
      <c r="E89" s="75">
        <v>0.7</v>
      </c>
      <c r="F89" s="59" t="s">
        <v>870</v>
      </c>
      <c r="G89" s="59">
        <v>29.62</v>
      </c>
      <c r="H89" s="76"/>
      <c r="I89" s="76"/>
      <c r="J89" s="59" t="s">
        <v>871</v>
      </c>
      <c r="K89" s="59">
        <v>120.4</v>
      </c>
      <c r="L89" s="77"/>
      <c r="M89" s="76">
        <f t="shared" si="2"/>
        <v>4.0648210668467248</v>
      </c>
      <c r="N89" s="74" t="s">
        <v>771</v>
      </c>
    </row>
    <row r="90" spans="1:14" ht="24" x14ac:dyDescent="0.2">
      <c r="A90" s="72">
        <v>64</v>
      </c>
      <c r="B90" s="73">
        <v>171000</v>
      </c>
      <c r="C90" s="57" t="s">
        <v>872</v>
      </c>
      <c r="D90" s="74" t="s">
        <v>768</v>
      </c>
      <c r="E90" s="75">
        <v>0.66</v>
      </c>
      <c r="F90" s="59" t="s">
        <v>873</v>
      </c>
      <c r="G90" s="59">
        <v>102.15</v>
      </c>
      <c r="H90" s="76"/>
      <c r="I90" s="76"/>
      <c r="J90" s="59" t="s">
        <v>874</v>
      </c>
      <c r="K90" s="59">
        <v>601.72</v>
      </c>
      <c r="L90" s="77"/>
      <c r="M90" s="76">
        <f t="shared" si="2"/>
        <v>5.8905531081742533</v>
      </c>
      <c r="N90" s="74" t="s">
        <v>835</v>
      </c>
    </row>
    <row r="91" spans="1:14" ht="24" x14ac:dyDescent="0.2">
      <c r="A91" s="72">
        <v>65</v>
      </c>
      <c r="B91" s="73">
        <v>330206</v>
      </c>
      <c r="C91" s="57" t="s">
        <v>875</v>
      </c>
      <c r="D91" s="74" t="s">
        <v>768</v>
      </c>
      <c r="E91" s="75">
        <v>0.61</v>
      </c>
      <c r="F91" s="59" t="s">
        <v>876</v>
      </c>
      <c r="G91" s="59">
        <v>1.41</v>
      </c>
      <c r="H91" s="76"/>
      <c r="I91" s="76"/>
      <c r="J91" s="59" t="s">
        <v>877</v>
      </c>
      <c r="K91" s="59">
        <v>7.93</v>
      </c>
      <c r="L91" s="77"/>
      <c r="M91" s="76">
        <f t="shared" si="2"/>
        <v>5.624113475177305</v>
      </c>
      <c r="N91" s="74" t="s">
        <v>771</v>
      </c>
    </row>
    <row r="92" spans="1:14" ht="24" x14ac:dyDescent="0.2">
      <c r="A92" s="72">
        <v>66</v>
      </c>
      <c r="B92" s="73">
        <v>330301</v>
      </c>
      <c r="C92" s="57" t="s">
        <v>878</v>
      </c>
      <c r="D92" s="74" t="s">
        <v>768</v>
      </c>
      <c r="E92" s="75">
        <v>5.32</v>
      </c>
      <c r="F92" s="59" t="s">
        <v>879</v>
      </c>
      <c r="G92" s="59">
        <v>9.9</v>
      </c>
      <c r="H92" s="76"/>
      <c r="I92" s="76"/>
      <c r="J92" s="59" t="s">
        <v>880</v>
      </c>
      <c r="K92" s="59">
        <v>53.2</v>
      </c>
      <c r="L92" s="77"/>
      <c r="M92" s="76">
        <f t="shared" si="2"/>
        <v>5.3737373737373737</v>
      </c>
      <c r="N92" s="74" t="s">
        <v>771</v>
      </c>
    </row>
    <row r="93" spans="1:14" ht="36" x14ac:dyDescent="0.2">
      <c r="A93" s="72">
        <v>67</v>
      </c>
      <c r="B93" s="73">
        <v>330804</v>
      </c>
      <c r="C93" s="57" t="s">
        <v>881</v>
      </c>
      <c r="D93" s="74" t="s">
        <v>768</v>
      </c>
      <c r="E93" s="75">
        <v>54.59</v>
      </c>
      <c r="F93" s="59" t="s">
        <v>882</v>
      </c>
      <c r="G93" s="59">
        <v>78.61</v>
      </c>
      <c r="H93" s="76"/>
      <c r="I93" s="76"/>
      <c r="J93" s="59" t="s">
        <v>883</v>
      </c>
      <c r="K93" s="59">
        <v>218.36</v>
      </c>
      <c r="L93" s="77"/>
      <c r="M93" s="76">
        <f t="shared" si="2"/>
        <v>2.7777636433023791</v>
      </c>
      <c r="N93" s="74" t="s">
        <v>884</v>
      </c>
    </row>
    <row r="94" spans="1:14" ht="36" x14ac:dyDescent="0.2">
      <c r="A94" s="72">
        <v>68</v>
      </c>
      <c r="B94" s="73">
        <v>331100</v>
      </c>
      <c r="C94" s="57" t="s">
        <v>885</v>
      </c>
      <c r="D94" s="74" t="s">
        <v>768</v>
      </c>
      <c r="E94" s="75">
        <v>175.67</v>
      </c>
      <c r="F94" s="59" t="s">
        <v>886</v>
      </c>
      <c r="G94" s="59">
        <v>131.75</v>
      </c>
      <c r="H94" s="76"/>
      <c r="I94" s="76"/>
      <c r="J94" s="59" t="s">
        <v>841</v>
      </c>
      <c r="K94" s="59">
        <v>527.01</v>
      </c>
      <c r="L94" s="77"/>
      <c r="M94" s="76">
        <f t="shared" si="2"/>
        <v>4.0000759013282732</v>
      </c>
      <c r="N94" s="74" t="s">
        <v>887</v>
      </c>
    </row>
    <row r="95" spans="1:14" ht="36" x14ac:dyDescent="0.2">
      <c r="A95" s="72">
        <v>69</v>
      </c>
      <c r="B95" s="73">
        <v>331101</v>
      </c>
      <c r="C95" s="57" t="s">
        <v>888</v>
      </c>
      <c r="D95" s="74" t="s">
        <v>768</v>
      </c>
      <c r="E95" s="75">
        <v>1.17</v>
      </c>
      <c r="F95" s="59" t="s">
        <v>889</v>
      </c>
      <c r="G95" s="59">
        <v>5.98</v>
      </c>
      <c r="H95" s="76"/>
      <c r="I95" s="76"/>
      <c r="J95" s="59" t="s">
        <v>841</v>
      </c>
      <c r="K95" s="59">
        <v>3.51</v>
      </c>
      <c r="L95" s="77"/>
      <c r="M95" s="76">
        <f t="shared" si="2"/>
        <v>0.58695652173913038</v>
      </c>
      <c r="N95" s="74" t="s">
        <v>890</v>
      </c>
    </row>
    <row r="96" spans="1:14" ht="24" x14ac:dyDescent="0.2">
      <c r="A96" s="72">
        <v>70</v>
      </c>
      <c r="B96" s="73">
        <v>331532</v>
      </c>
      <c r="C96" s="57" t="s">
        <v>891</v>
      </c>
      <c r="D96" s="74" t="s">
        <v>768</v>
      </c>
      <c r="E96" s="75">
        <v>0.01</v>
      </c>
      <c r="F96" s="59" t="s">
        <v>892</v>
      </c>
      <c r="G96" s="59">
        <v>0.03</v>
      </c>
      <c r="H96" s="76"/>
      <c r="I96" s="76"/>
      <c r="J96" s="59" t="s">
        <v>770</v>
      </c>
      <c r="K96" s="59">
        <v>0.16</v>
      </c>
      <c r="L96" s="77"/>
      <c r="M96" s="76">
        <f t="shared" si="2"/>
        <v>5.3333333333333339</v>
      </c>
      <c r="N96" s="74" t="s">
        <v>771</v>
      </c>
    </row>
    <row r="97" spans="1:14" ht="36" x14ac:dyDescent="0.2">
      <c r="A97" s="72">
        <v>71</v>
      </c>
      <c r="B97" s="73">
        <v>340101</v>
      </c>
      <c r="C97" s="57" t="s">
        <v>893</v>
      </c>
      <c r="D97" s="74" t="s">
        <v>768</v>
      </c>
      <c r="E97" s="75">
        <v>1.55</v>
      </c>
      <c r="F97" s="59" t="s">
        <v>894</v>
      </c>
      <c r="G97" s="59">
        <v>11.05</v>
      </c>
      <c r="H97" s="76"/>
      <c r="I97" s="76"/>
      <c r="J97" s="59" t="s">
        <v>895</v>
      </c>
      <c r="K97" s="59">
        <v>41.85</v>
      </c>
      <c r="L97" s="77"/>
      <c r="M97" s="76">
        <f t="shared" si="2"/>
        <v>3.7873303167420813</v>
      </c>
      <c r="N97" s="74" t="s">
        <v>771</v>
      </c>
    </row>
    <row r="98" spans="1:14" ht="24" x14ac:dyDescent="0.2">
      <c r="A98" s="72">
        <v>72</v>
      </c>
      <c r="B98" s="73">
        <v>392200</v>
      </c>
      <c r="C98" s="57" t="s">
        <v>896</v>
      </c>
      <c r="D98" s="74" t="s">
        <v>768</v>
      </c>
      <c r="E98" s="75">
        <v>23.08</v>
      </c>
      <c r="F98" s="59" t="s">
        <v>897</v>
      </c>
      <c r="G98" s="59">
        <v>304.2</v>
      </c>
      <c r="H98" s="76"/>
      <c r="I98" s="76"/>
      <c r="J98" s="59" t="s">
        <v>898</v>
      </c>
      <c r="K98" s="59">
        <v>1048.98</v>
      </c>
      <c r="L98" s="77"/>
      <c r="M98" s="76">
        <f t="shared" si="2"/>
        <v>3.4483234714003945</v>
      </c>
      <c r="N98" s="74" t="s">
        <v>835</v>
      </c>
    </row>
    <row r="99" spans="1:14" ht="24" x14ac:dyDescent="0.2">
      <c r="A99" s="72">
        <v>73</v>
      </c>
      <c r="B99" s="73">
        <v>392212</v>
      </c>
      <c r="C99" s="57" t="s">
        <v>899</v>
      </c>
      <c r="D99" s="74" t="s">
        <v>768</v>
      </c>
      <c r="E99" s="75">
        <v>20.79</v>
      </c>
      <c r="F99" s="59" t="s">
        <v>900</v>
      </c>
      <c r="G99" s="59">
        <v>788.98</v>
      </c>
      <c r="H99" s="76"/>
      <c r="I99" s="76"/>
      <c r="J99" s="59" t="s">
        <v>901</v>
      </c>
      <c r="K99" s="59">
        <v>1242.4100000000001</v>
      </c>
      <c r="L99" s="77"/>
      <c r="M99" s="76">
        <f t="shared" si="2"/>
        <v>1.5747040482648484</v>
      </c>
      <c r="N99" s="74" t="s">
        <v>835</v>
      </c>
    </row>
    <row r="100" spans="1:14" ht="24" x14ac:dyDescent="0.2">
      <c r="A100" s="72">
        <v>74</v>
      </c>
      <c r="B100" s="73">
        <v>392255</v>
      </c>
      <c r="C100" s="57" t="s">
        <v>902</v>
      </c>
      <c r="D100" s="74" t="s">
        <v>768</v>
      </c>
      <c r="E100" s="75">
        <v>43.87</v>
      </c>
      <c r="F100" s="59" t="s">
        <v>903</v>
      </c>
      <c r="G100" s="59">
        <v>864.23</v>
      </c>
      <c r="H100" s="76"/>
      <c r="I100" s="76"/>
      <c r="J100" s="59" t="s">
        <v>904</v>
      </c>
      <c r="K100" s="59">
        <v>2335.64</v>
      </c>
      <c r="L100" s="77"/>
      <c r="M100" s="76">
        <f t="shared" si="2"/>
        <v>2.7025676035314672</v>
      </c>
      <c r="N100" s="74" t="s">
        <v>835</v>
      </c>
    </row>
    <row r="101" spans="1:14" ht="36" x14ac:dyDescent="0.2">
      <c r="A101" s="72">
        <v>75</v>
      </c>
      <c r="B101" s="73">
        <v>394061</v>
      </c>
      <c r="C101" s="57" t="s">
        <v>905</v>
      </c>
      <c r="D101" s="74" t="s">
        <v>768</v>
      </c>
      <c r="E101" s="75">
        <v>0.01</v>
      </c>
      <c r="F101" s="59" t="s">
        <v>906</v>
      </c>
      <c r="G101" s="59">
        <v>0.67</v>
      </c>
      <c r="H101" s="76"/>
      <c r="I101" s="76"/>
      <c r="J101" s="59" t="s">
        <v>907</v>
      </c>
      <c r="K101" s="59">
        <v>1.1000000000000001</v>
      </c>
      <c r="L101" s="77"/>
      <c r="M101" s="76">
        <f t="shared" si="2"/>
        <v>1.6417910447761195</v>
      </c>
      <c r="N101" s="74" t="s">
        <v>835</v>
      </c>
    </row>
    <row r="102" spans="1:14" ht="48" x14ac:dyDescent="0.2">
      <c r="A102" s="72">
        <v>76</v>
      </c>
      <c r="B102" s="73">
        <v>394100</v>
      </c>
      <c r="C102" s="57" t="s">
        <v>908</v>
      </c>
      <c r="D102" s="74" t="s">
        <v>768</v>
      </c>
      <c r="E102" s="75">
        <v>0.5</v>
      </c>
      <c r="F102" s="59" t="s">
        <v>892</v>
      </c>
      <c r="G102" s="59">
        <v>1.72</v>
      </c>
      <c r="H102" s="76"/>
      <c r="I102" s="76"/>
      <c r="J102" s="59" t="s">
        <v>909</v>
      </c>
      <c r="K102" s="59">
        <v>6.76</v>
      </c>
      <c r="L102" s="77"/>
      <c r="M102" s="76">
        <f t="shared" si="2"/>
        <v>3.9302325581395348</v>
      </c>
      <c r="N102" s="74" t="s">
        <v>835</v>
      </c>
    </row>
    <row r="103" spans="1:14" ht="48" x14ac:dyDescent="0.2">
      <c r="A103" s="72">
        <v>77</v>
      </c>
      <c r="B103" s="73">
        <v>394102</v>
      </c>
      <c r="C103" s="57" t="s">
        <v>910</v>
      </c>
      <c r="D103" s="74" t="s">
        <v>768</v>
      </c>
      <c r="E103" s="75">
        <v>1.56</v>
      </c>
      <c r="F103" s="59" t="s">
        <v>911</v>
      </c>
      <c r="G103" s="59">
        <v>6.88</v>
      </c>
      <c r="H103" s="76"/>
      <c r="I103" s="76"/>
      <c r="J103" s="59" t="s">
        <v>912</v>
      </c>
      <c r="K103" s="59">
        <v>27.04</v>
      </c>
      <c r="L103" s="77"/>
      <c r="M103" s="76">
        <f t="shared" si="2"/>
        <v>3.9302325581395348</v>
      </c>
      <c r="N103" s="74" t="s">
        <v>835</v>
      </c>
    </row>
    <row r="104" spans="1:14" ht="48" x14ac:dyDescent="0.2">
      <c r="A104" s="72">
        <v>78</v>
      </c>
      <c r="B104" s="73">
        <v>394103</v>
      </c>
      <c r="C104" s="57" t="s">
        <v>913</v>
      </c>
      <c r="D104" s="74" t="s">
        <v>768</v>
      </c>
      <c r="E104" s="75">
        <v>10.16</v>
      </c>
      <c r="F104" s="59" t="s">
        <v>911</v>
      </c>
      <c r="G104" s="59">
        <v>44.81</v>
      </c>
      <c r="H104" s="76"/>
      <c r="I104" s="76"/>
      <c r="J104" s="59" t="s">
        <v>912</v>
      </c>
      <c r="K104" s="59">
        <v>176.07</v>
      </c>
      <c r="L104" s="77"/>
      <c r="M104" s="76">
        <f t="shared" si="2"/>
        <v>3.9292568623075201</v>
      </c>
      <c r="N104" s="74" t="s">
        <v>835</v>
      </c>
    </row>
    <row r="105" spans="1:14" ht="60" x14ac:dyDescent="0.2">
      <c r="A105" s="72">
        <v>79</v>
      </c>
      <c r="B105" s="73">
        <v>394108</v>
      </c>
      <c r="C105" s="57" t="s">
        <v>914</v>
      </c>
      <c r="D105" s="74" t="s">
        <v>768</v>
      </c>
      <c r="E105" s="75">
        <v>11.43</v>
      </c>
      <c r="F105" s="59" t="s">
        <v>915</v>
      </c>
      <c r="G105" s="59">
        <v>74.180000000000007</v>
      </c>
      <c r="H105" s="76"/>
      <c r="I105" s="76"/>
      <c r="J105" s="59" t="s">
        <v>916</v>
      </c>
      <c r="K105" s="59">
        <v>291.47000000000003</v>
      </c>
      <c r="L105" s="77"/>
      <c r="M105" s="76">
        <f t="shared" si="2"/>
        <v>3.9292262065246697</v>
      </c>
      <c r="N105" s="74" t="s">
        <v>835</v>
      </c>
    </row>
    <row r="106" spans="1:14" ht="24" x14ac:dyDescent="0.2">
      <c r="A106" s="72">
        <v>80</v>
      </c>
      <c r="B106" s="73">
        <v>400001</v>
      </c>
      <c r="C106" s="57" t="s">
        <v>917</v>
      </c>
      <c r="D106" s="74" t="s">
        <v>768</v>
      </c>
      <c r="E106" s="75">
        <v>3.49</v>
      </c>
      <c r="F106" s="59" t="s">
        <v>918</v>
      </c>
      <c r="G106" s="59">
        <v>360.16</v>
      </c>
      <c r="H106" s="76"/>
      <c r="I106" s="76"/>
      <c r="J106" s="59" t="s">
        <v>829</v>
      </c>
      <c r="K106" s="59">
        <v>2149.84</v>
      </c>
      <c r="L106" s="77"/>
      <c r="M106" s="76">
        <f t="shared" si="2"/>
        <v>5.9691248334073741</v>
      </c>
      <c r="N106" s="74" t="s">
        <v>771</v>
      </c>
    </row>
    <row r="107" spans="1:14" ht="24" x14ac:dyDescent="0.2">
      <c r="A107" s="72">
        <v>81</v>
      </c>
      <c r="B107" s="73">
        <v>400051</v>
      </c>
      <c r="C107" s="57" t="s">
        <v>919</v>
      </c>
      <c r="D107" s="74" t="s">
        <v>768</v>
      </c>
      <c r="E107" s="75">
        <v>0.05</v>
      </c>
      <c r="F107" s="59" t="s">
        <v>920</v>
      </c>
      <c r="G107" s="59">
        <v>5.27</v>
      </c>
      <c r="H107" s="76"/>
      <c r="I107" s="76"/>
      <c r="J107" s="59" t="s">
        <v>921</v>
      </c>
      <c r="K107" s="59">
        <v>38.049999999999997</v>
      </c>
      <c r="L107" s="77"/>
      <c r="M107" s="76">
        <f t="shared" si="2"/>
        <v>7.2201138519924095</v>
      </c>
      <c r="N107" s="74" t="s">
        <v>771</v>
      </c>
    </row>
    <row r="108" spans="1:14" ht="24" x14ac:dyDescent="0.2">
      <c r="A108" s="72">
        <v>82</v>
      </c>
      <c r="B108" s="73">
        <v>400181</v>
      </c>
      <c r="C108" s="57" t="s">
        <v>922</v>
      </c>
      <c r="D108" s="74" t="s">
        <v>768</v>
      </c>
      <c r="E108" s="75">
        <v>0.01</v>
      </c>
      <c r="F108" s="59" t="s">
        <v>923</v>
      </c>
      <c r="G108" s="59">
        <v>0.21</v>
      </c>
      <c r="H108" s="76"/>
      <c r="I108" s="76"/>
      <c r="J108" s="59" t="s">
        <v>924</v>
      </c>
      <c r="K108" s="59">
        <v>0.41</v>
      </c>
      <c r="L108" s="77"/>
      <c r="M108" s="76">
        <f t="shared" si="2"/>
        <v>1.9523809523809523</v>
      </c>
      <c r="N108" s="74" t="s">
        <v>835</v>
      </c>
    </row>
    <row r="109" spans="1:14" ht="24" x14ac:dyDescent="0.2">
      <c r="A109" s="72">
        <v>83</v>
      </c>
      <c r="B109" s="73">
        <v>400311</v>
      </c>
      <c r="C109" s="57" t="s">
        <v>925</v>
      </c>
      <c r="D109" s="74" t="s">
        <v>768</v>
      </c>
      <c r="E109" s="75">
        <v>5.86</v>
      </c>
      <c r="F109" s="59" t="s">
        <v>926</v>
      </c>
      <c r="G109" s="59">
        <v>751.25</v>
      </c>
      <c r="H109" s="76"/>
      <c r="I109" s="76"/>
      <c r="J109" s="59" t="s">
        <v>927</v>
      </c>
      <c r="K109" s="59">
        <v>5114.26</v>
      </c>
      <c r="L109" s="77"/>
      <c r="M109" s="76">
        <f t="shared" si="2"/>
        <v>6.8076672212978373</v>
      </c>
      <c r="N109" s="74" t="s">
        <v>835</v>
      </c>
    </row>
    <row r="110" spans="1:14" ht="18.399999999999999" customHeight="1" x14ac:dyDescent="0.2">
      <c r="A110" s="114" t="s">
        <v>928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</row>
    <row r="111" spans="1:14" ht="36" x14ac:dyDescent="0.2">
      <c r="A111" s="72">
        <v>84</v>
      </c>
      <c r="B111" s="73" t="s">
        <v>929</v>
      </c>
      <c r="C111" s="57" t="s">
        <v>930</v>
      </c>
      <c r="D111" s="74" t="s">
        <v>931</v>
      </c>
      <c r="E111" s="75">
        <v>1E-3</v>
      </c>
      <c r="F111" s="59" t="s">
        <v>932</v>
      </c>
      <c r="G111" s="59">
        <v>3.39</v>
      </c>
      <c r="H111" s="76">
        <v>18766.84</v>
      </c>
      <c r="I111" s="76">
        <v>18.77</v>
      </c>
      <c r="J111" s="59" t="s">
        <v>933</v>
      </c>
      <c r="K111" s="59">
        <v>19.43</v>
      </c>
      <c r="L111" s="77"/>
      <c r="M111" s="76">
        <f t="shared" ref="M111:M142" si="3">IF(ISNUMBER(K111/G111),IF(NOT(K111/G111=0),K111/G111, " "), " ")</f>
        <v>5.7315634218289082</v>
      </c>
      <c r="N111" s="74" t="s">
        <v>934</v>
      </c>
    </row>
    <row r="112" spans="1:14" ht="48" x14ac:dyDescent="0.2">
      <c r="A112" s="72">
        <v>85</v>
      </c>
      <c r="B112" s="73" t="s">
        <v>935</v>
      </c>
      <c r="C112" s="57" t="s">
        <v>936</v>
      </c>
      <c r="D112" s="74" t="s">
        <v>931</v>
      </c>
      <c r="E112" s="75">
        <v>4.7999999999999996E-3</v>
      </c>
      <c r="F112" s="59" t="s">
        <v>937</v>
      </c>
      <c r="G112" s="59">
        <v>15.93</v>
      </c>
      <c r="H112" s="76">
        <v>17919</v>
      </c>
      <c r="I112" s="76">
        <v>86.01</v>
      </c>
      <c r="J112" s="59" t="s">
        <v>938</v>
      </c>
      <c r="K112" s="59">
        <v>89.13</v>
      </c>
      <c r="L112" s="77"/>
      <c r="M112" s="76">
        <f t="shared" si="3"/>
        <v>5.5951035781544256</v>
      </c>
      <c r="N112" s="74" t="s">
        <v>939</v>
      </c>
    </row>
    <row r="113" spans="1:14" ht="24" x14ac:dyDescent="0.2">
      <c r="A113" s="72">
        <v>86</v>
      </c>
      <c r="B113" s="73" t="s">
        <v>940</v>
      </c>
      <c r="C113" s="57" t="s">
        <v>941</v>
      </c>
      <c r="D113" s="74" t="s">
        <v>931</v>
      </c>
      <c r="E113" s="75">
        <v>1E-4</v>
      </c>
      <c r="F113" s="59" t="s">
        <v>942</v>
      </c>
      <c r="G113" s="59">
        <v>1.91</v>
      </c>
      <c r="H113" s="76">
        <v>81840.160000000003</v>
      </c>
      <c r="I113" s="76">
        <v>8.18</v>
      </c>
      <c r="J113" s="59" t="s">
        <v>943</v>
      </c>
      <c r="K113" s="59">
        <v>8.3800000000000008</v>
      </c>
      <c r="L113" s="77"/>
      <c r="M113" s="76">
        <f t="shared" si="3"/>
        <v>4.3874345549738223</v>
      </c>
      <c r="N113" s="74" t="s">
        <v>944</v>
      </c>
    </row>
    <row r="114" spans="1:14" ht="24" x14ac:dyDescent="0.2">
      <c r="A114" s="72">
        <v>87</v>
      </c>
      <c r="B114" s="73" t="s">
        <v>945</v>
      </c>
      <c r="C114" s="57" t="s">
        <v>946</v>
      </c>
      <c r="D114" s="74" t="s">
        <v>931</v>
      </c>
      <c r="E114" s="75">
        <v>1.6000000000000001E-3</v>
      </c>
      <c r="F114" s="59" t="s">
        <v>947</v>
      </c>
      <c r="G114" s="59">
        <v>42.93</v>
      </c>
      <c r="H114" s="76">
        <v>76270</v>
      </c>
      <c r="I114" s="76">
        <v>122.03</v>
      </c>
      <c r="J114" s="59" t="s">
        <v>948</v>
      </c>
      <c r="K114" s="59">
        <v>125.01</v>
      </c>
      <c r="L114" s="77"/>
      <c r="M114" s="76">
        <f t="shared" si="3"/>
        <v>2.9119496855345912</v>
      </c>
      <c r="N114" s="74" t="s">
        <v>949</v>
      </c>
    </row>
    <row r="115" spans="1:14" ht="48" x14ac:dyDescent="0.2">
      <c r="A115" s="72">
        <v>88</v>
      </c>
      <c r="B115" s="73" t="s">
        <v>950</v>
      </c>
      <c r="C115" s="57" t="s">
        <v>951</v>
      </c>
      <c r="D115" s="74" t="s">
        <v>931</v>
      </c>
      <c r="E115" s="75">
        <v>1.6000000000000001E-3</v>
      </c>
      <c r="F115" s="59" t="s">
        <v>952</v>
      </c>
      <c r="G115" s="59">
        <v>12.54</v>
      </c>
      <c r="H115" s="76">
        <v>47780</v>
      </c>
      <c r="I115" s="76">
        <v>76.45</v>
      </c>
      <c r="J115" s="59" t="s">
        <v>953</v>
      </c>
      <c r="K115" s="59">
        <v>78.53</v>
      </c>
      <c r="L115" s="77"/>
      <c r="M115" s="76">
        <f t="shared" si="3"/>
        <v>6.2623604465709732</v>
      </c>
      <c r="N115" s="74" t="s">
        <v>954</v>
      </c>
    </row>
    <row r="116" spans="1:14" ht="24" x14ac:dyDescent="0.2">
      <c r="A116" s="72">
        <v>89</v>
      </c>
      <c r="B116" s="73" t="s">
        <v>955</v>
      </c>
      <c r="C116" s="57" t="s">
        <v>956</v>
      </c>
      <c r="D116" s="74" t="s">
        <v>957</v>
      </c>
      <c r="E116" s="75">
        <v>1.9690000000000001</v>
      </c>
      <c r="F116" s="59" t="s">
        <v>958</v>
      </c>
      <c r="G116" s="59">
        <v>12.21</v>
      </c>
      <c r="H116" s="76">
        <v>42.66</v>
      </c>
      <c r="I116" s="76">
        <v>83.99</v>
      </c>
      <c r="J116" s="59" t="s">
        <v>959</v>
      </c>
      <c r="K116" s="59">
        <v>97.12</v>
      </c>
      <c r="L116" s="77"/>
      <c r="M116" s="76">
        <f t="shared" si="3"/>
        <v>7.9541359541359542</v>
      </c>
      <c r="N116" s="74" t="s">
        <v>960</v>
      </c>
    </row>
    <row r="117" spans="1:14" ht="48" x14ac:dyDescent="0.2">
      <c r="A117" s="72">
        <v>90</v>
      </c>
      <c r="B117" s="73" t="s">
        <v>961</v>
      </c>
      <c r="C117" s="57" t="s">
        <v>962</v>
      </c>
      <c r="D117" s="74" t="s">
        <v>931</v>
      </c>
      <c r="E117" s="75">
        <v>2.0000000000000001E-4</v>
      </c>
      <c r="F117" s="59" t="s">
        <v>963</v>
      </c>
      <c r="G117" s="59">
        <v>3.66</v>
      </c>
      <c r="H117" s="76">
        <v>60500</v>
      </c>
      <c r="I117" s="76">
        <v>12.1</v>
      </c>
      <c r="J117" s="59" t="s">
        <v>964</v>
      </c>
      <c r="K117" s="59">
        <v>12.46</v>
      </c>
      <c r="L117" s="77"/>
      <c r="M117" s="76">
        <f t="shared" si="3"/>
        <v>3.4043715846994536</v>
      </c>
      <c r="N117" s="74" t="s">
        <v>965</v>
      </c>
    </row>
    <row r="118" spans="1:14" ht="24" x14ac:dyDescent="0.2">
      <c r="A118" s="72">
        <v>91</v>
      </c>
      <c r="B118" s="73" t="s">
        <v>966</v>
      </c>
      <c r="C118" s="57" t="s">
        <v>967</v>
      </c>
      <c r="D118" s="74" t="s">
        <v>931</v>
      </c>
      <c r="E118" s="75">
        <v>5.9999999999999995E-4</v>
      </c>
      <c r="F118" s="59" t="s">
        <v>968</v>
      </c>
      <c r="G118" s="59">
        <v>13.28</v>
      </c>
      <c r="H118" s="76">
        <v>94477.4</v>
      </c>
      <c r="I118" s="76">
        <v>56.69</v>
      </c>
      <c r="J118" s="59" t="s">
        <v>969</v>
      </c>
      <c r="K118" s="59">
        <v>58.13</v>
      </c>
      <c r="L118" s="77"/>
      <c r="M118" s="76">
        <f t="shared" si="3"/>
        <v>4.3772590361445785</v>
      </c>
      <c r="N118" s="74" t="s">
        <v>970</v>
      </c>
    </row>
    <row r="119" spans="1:14" ht="24" x14ac:dyDescent="0.2">
      <c r="A119" s="72">
        <v>92</v>
      </c>
      <c r="B119" s="73" t="s">
        <v>971</v>
      </c>
      <c r="C119" s="57" t="s">
        <v>972</v>
      </c>
      <c r="D119" s="74" t="s">
        <v>931</v>
      </c>
      <c r="E119" s="75">
        <v>1.4E-3</v>
      </c>
      <c r="F119" s="59" t="s">
        <v>973</v>
      </c>
      <c r="G119" s="59">
        <v>11.76</v>
      </c>
      <c r="H119" s="76">
        <v>43314.75</v>
      </c>
      <c r="I119" s="76">
        <v>60.64</v>
      </c>
      <c r="J119" s="59" t="s">
        <v>974</v>
      </c>
      <c r="K119" s="59">
        <v>62.38</v>
      </c>
      <c r="L119" s="77"/>
      <c r="M119" s="76">
        <f t="shared" si="3"/>
        <v>5.3044217687074831</v>
      </c>
      <c r="N119" s="74" t="s">
        <v>975</v>
      </c>
    </row>
    <row r="120" spans="1:14" ht="48" x14ac:dyDescent="0.2">
      <c r="A120" s="72">
        <v>93</v>
      </c>
      <c r="B120" s="73" t="s">
        <v>976</v>
      </c>
      <c r="C120" s="57" t="s">
        <v>977</v>
      </c>
      <c r="D120" s="74" t="s">
        <v>931</v>
      </c>
      <c r="E120" s="75">
        <v>1.1000000000000001E-3</v>
      </c>
      <c r="F120" s="59" t="s">
        <v>978</v>
      </c>
      <c r="G120" s="59">
        <v>4.1900000000000004</v>
      </c>
      <c r="H120" s="76">
        <v>15863</v>
      </c>
      <c r="I120" s="76">
        <v>17.45</v>
      </c>
      <c r="J120" s="59" t="s">
        <v>979</v>
      </c>
      <c r="K120" s="59">
        <v>18.2</v>
      </c>
      <c r="L120" s="77"/>
      <c r="M120" s="76">
        <f t="shared" si="3"/>
        <v>4.343675417661097</v>
      </c>
      <c r="N120" s="74" t="s">
        <v>980</v>
      </c>
    </row>
    <row r="121" spans="1:14" ht="36" x14ac:dyDescent="0.2">
      <c r="A121" s="72">
        <v>94</v>
      </c>
      <c r="B121" s="73" t="s">
        <v>981</v>
      </c>
      <c r="C121" s="57" t="s">
        <v>982</v>
      </c>
      <c r="D121" s="74" t="s">
        <v>931</v>
      </c>
      <c r="E121" s="75">
        <v>7.1999999999999998E-3</v>
      </c>
      <c r="F121" s="59" t="s">
        <v>983</v>
      </c>
      <c r="G121" s="59">
        <v>7.2</v>
      </c>
      <c r="H121" s="76">
        <v>4858.47</v>
      </c>
      <c r="I121" s="76">
        <v>34.99</v>
      </c>
      <c r="J121" s="59" t="s">
        <v>984</v>
      </c>
      <c r="K121" s="59">
        <v>38.11</v>
      </c>
      <c r="L121" s="77"/>
      <c r="M121" s="76">
        <f t="shared" si="3"/>
        <v>5.2930555555555552</v>
      </c>
      <c r="N121" s="74" t="s">
        <v>985</v>
      </c>
    </row>
    <row r="122" spans="1:14" ht="48" x14ac:dyDescent="0.2">
      <c r="A122" s="72">
        <v>95</v>
      </c>
      <c r="B122" s="73" t="s">
        <v>986</v>
      </c>
      <c r="C122" s="57" t="s">
        <v>987</v>
      </c>
      <c r="D122" s="74" t="s">
        <v>931</v>
      </c>
      <c r="E122" s="75">
        <v>5.8999999999999999E-3</v>
      </c>
      <c r="F122" s="59" t="s">
        <v>988</v>
      </c>
      <c r="G122" s="59">
        <v>60.12</v>
      </c>
      <c r="H122" s="76">
        <v>71817</v>
      </c>
      <c r="I122" s="76">
        <v>423.72</v>
      </c>
      <c r="J122" s="59" t="s">
        <v>989</v>
      </c>
      <c r="K122" s="59">
        <v>434.06</v>
      </c>
      <c r="L122" s="77"/>
      <c r="M122" s="76">
        <f t="shared" si="3"/>
        <v>7.2198935462408516</v>
      </c>
      <c r="N122" s="74" t="s">
        <v>990</v>
      </c>
    </row>
    <row r="123" spans="1:14" ht="48" x14ac:dyDescent="0.2">
      <c r="A123" s="72">
        <v>96</v>
      </c>
      <c r="B123" s="73" t="s">
        <v>991</v>
      </c>
      <c r="C123" s="57" t="s">
        <v>992</v>
      </c>
      <c r="D123" s="74" t="s">
        <v>931</v>
      </c>
      <c r="E123" s="75">
        <v>8.0000000000000004E-4</v>
      </c>
      <c r="F123" s="59" t="s">
        <v>993</v>
      </c>
      <c r="G123" s="59">
        <v>3.72</v>
      </c>
      <c r="H123" s="76">
        <v>32156</v>
      </c>
      <c r="I123" s="76">
        <v>25.72</v>
      </c>
      <c r="J123" s="59" t="s">
        <v>994</v>
      </c>
      <c r="K123" s="59">
        <v>26.47</v>
      </c>
      <c r="L123" s="77"/>
      <c r="M123" s="76">
        <f t="shared" si="3"/>
        <v>7.115591397849462</v>
      </c>
      <c r="N123" s="74" t="s">
        <v>995</v>
      </c>
    </row>
    <row r="124" spans="1:14" ht="48" x14ac:dyDescent="0.2">
      <c r="A124" s="72">
        <v>97</v>
      </c>
      <c r="B124" s="73" t="s">
        <v>996</v>
      </c>
      <c r="C124" s="57" t="s">
        <v>997</v>
      </c>
      <c r="D124" s="74" t="s">
        <v>998</v>
      </c>
      <c r="E124" s="75">
        <v>0.2712</v>
      </c>
      <c r="F124" s="59" t="s">
        <v>999</v>
      </c>
      <c r="G124" s="59">
        <v>6.29</v>
      </c>
      <c r="H124" s="76">
        <v>88.14</v>
      </c>
      <c r="I124" s="76">
        <v>23.9</v>
      </c>
      <c r="J124" s="59" t="s">
        <v>1000</v>
      </c>
      <c r="K124" s="59">
        <v>24.48</v>
      </c>
      <c r="L124" s="77"/>
      <c r="M124" s="76">
        <f t="shared" si="3"/>
        <v>3.8918918918918921</v>
      </c>
      <c r="N124" s="74" t="s">
        <v>1001</v>
      </c>
    </row>
    <row r="125" spans="1:14" ht="60" x14ac:dyDescent="0.2">
      <c r="A125" s="72">
        <v>98</v>
      </c>
      <c r="B125" s="73" t="s">
        <v>1002</v>
      </c>
      <c r="C125" s="57" t="s">
        <v>1003</v>
      </c>
      <c r="D125" s="74" t="s">
        <v>931</v>
      </c>
      <c r="E125" s="75">
        <v>2.9999999999999997E-4</v>
      </c>
      <c r="F125" s="59" t="s">
        <v>1004</v>
      </c>
      <c r="G125" s="59">
        <v>1.49</v>
      </c>
      <c r="H125" s="76">
        <v>52667.44</v>
      </c>
      <c r="I125" s="76">
        <v>15.8</v>
      </c>
      <c r="J125" s="59" t="s">
        <v>1005</v>
      </c>
      <c r="K125" s="59">
        <v>16.2</v>
      </c>
      <c r="L125" s="77"/>
      <c r="M125" s="76">
        <f t="shared" si="3"/>
        <v>10.872483221476509</v>
      </c>
      <c r="N125" s="74" t="s">
        <v>1006</v>
      </c>
    </row>
    <row r="126" spans="1:14" ht="48" x14ac:dyDescent="0.2">
      <c r="A126" s="72">
        <v>99</v>
      </c>
      <c r="B126" s="73" t="s">
        <v>1007</v>
      </c>
      <c r="C126" s="57" t="s">
        <v>1008</v>
      </c>
      <c r="D126" s="74" t="s">
        <v>931</v>
      </c>
      <c r="E126" s="75">
        <v>1E-3</v>
      </c>
      <c r="F126" s="59" t="s">
        <v>1009</v>
      </c>
      <c r="G126" s="59">
        <v>10.58</v>
      </c>
      <c r="H126" s="76">
        <v>58131</v>
      </c>
      <c r="I126" s="76">
        <v>58.13</v>
      </c>
      <c r="J126" s="59" t="s">
        <v>1010</v>
      </c>
      <c r="K126" s="59">
        <v>59.68</v>
      </c>
      <c r="L126" s="77"/>
      <c r="M126" s="76">
        <f t="shared" si="3"/>
        <v>5.6408317580340261</v>
      </c>
      <c r="N126" s="74" t="s">
        <v>1011</v>
      </c>
    </row>
    <row r="127" spans="1:14" ht="24" x14ac:dyDescent="0.2">
      <c r="A127" s="72">
        <v>100</v>
      </c>
      <c r="B127" s="73" t="s">
        <v>1012</v>
      </c>
      <c r="C127" s="57" t="s">
        <v>1013</v>
      </c>
      <c r="D127" s="74" t="s">
        <v>931</v>
      </c>
      <c r="E127" s="75">
        <v>1.6000000000000001E-3</v>
      </c>
      <c r="F127" s="59" t="s">
        <v>1014</v>
      </c>
      <c r="G127" s="59">
        <v>18.420000000000002</v>
      </c>
      <c r="H127" s="76">
        <v>83798.14</v>
      </c>
      <c r="I127" s="76">
        <v>134.08000000000001</v>
      </c>
      <c r="J127" s="59" t="s">
        <v>1015</v>
      </c>
      <c r="K127" s="59">
        <v>137.29</v>
      </c>
      <c r="L127" s="77"/>
      <c r="M127" s="76">
        <f t="shared" si="3"/>
        <v>7.4533116178067305</v>
      </c>
      <c r="N127" s="74" t="s">
        <v>1016</v>
      </c>
    </row>
    <row r="128" spans="1:14" ht="24" x14ac:dyDescent="0.2">
      <c r="A128" s="72">
        <v>101</v>
      </c>
      <c r="B128" s="73" t="s">
        <v>1017</v>
      </c>
      <c r="C128" s="57" t="s">
        <v>1018</v>
      </c>
      <c r="D128" s="74" t="s">
        <v>931</v>
      </c>
      <c r="E128" s="75">
        <v>4.4000000000000003E-3</v>
      </c>
      <c r="F128" s="59" t="s">
        <v>1014</v>
      </c>
      <c r="G128" s="59">
        <v>50.68</v>
      </c>
      <c r="H128" s="76">
        <v>83798.14</v>
      </c>
      <c r="I128" s="76">
        <v>368.72</v>
      </c>
      <c r="J128" s="59" t="s">
        <v>1015</v>
      </c>
      <c r="K128" s="59">
        <v>377.54</v>
      </c>
      <c r="L128" s="77"/>
      <c r="M128" s="76">
        <f t="shared" si="3"/>
        <v>7.4494869771112873</v>
      </c>
      <c r="N128" s="74" t="s">
        <v>1016</v>
      </c>
    </row>
    <row r="129" spans="1:14" ht="24" x14ac:dyDescent="0.2">
      <c r="A129" s="72">
        <v>102</v>
      </c>
      <c r="B129" s="73" t="s">
        <v>1019</v>
      </c>
      <c r="C129" s="57" t="s">
        <v>1020</v>
      </c>
      <c r="D129" s="74" t="s">
        <v>931</v>
      </c>
      <c r="E129" s="75">
        <v>5.5999999999999999E-3</v>
      </c>
      <c r="F129" s="59" t="s">
        <v>1021</v>
      </c>
      <c r="G129" s="59">
        <v>59.7</v>
      </c>
      <c r="H129" s="76">
        <v>61048</v>
      </c>
      <c r="I129" s="76">
        <v>341.87</v>
      </c>
      <c r="J129" s="59" t="s">
        <v>1022</v>
      </c>
      <c r="K129" s="59">
        <v>350.56</v>
      </c>
      <c r="L129" s="77"/>
      <c r="M129" s="76">
        <f t="shared" si="3"/>
        <v>5.8720268006700165</v>
      </c>
      <c r="N129" s="74" t="s">
        <v>1023</v>
      </c>
    </row>
    <row r="130" spans="1:14" ht="24" x14ac:dyDescent="0.2">
      <c r="A130" s="72">
        <v>103</v>
      </c>
      <c r="B130" s="73" t="s">
        <v>1024</v>
      </c>
      <c r="C130" s="57" t="s">
        <v>1025</v>
      </c>
      <c r="D130" s="74" t="s">
        <v>931</v>
      </c>
      <c r="E130" s="75">
        <v>1.2999999999999999E-3</v>
      </c>
      <c r="F130" s="59" t="s">
        <v>1021</v>
      </c>
      <c r="G130" s="59">
        <v>13.86</v>
      </c>
      <c r="H130" s="76">
        <v>61048</v>
      </c>
      <c r="I130" s="76">
        <v>79.36</v>
      </c>
      <c r="J130" s="59" t="s">
        <v>1022</v>
      </c>
      <c r="K130" s="59">
        <v>81.38</v>
      </c>
      <c r="L130" s="77"/>
      <c r="M130" s="76">
        <f t="shared" si="3"/>
        <v>5.8715728715728712</v>
      </c>
      <c r="N130" s="74" t="s">
        <v>1023</v>
      </c>
    </row>
    <row r="131" spans="1:14" ht="24" x14ac:dyDescent="0.2">
      <c r="A131" s="72">
        <v>104</v>
      </c>
      <c r="B131" s="73" t="s">
        <v>1026</v>
      </c>
      <c r="C131" s="57" t="s">
        <v>1027</v>
      </c>
      <c r="D131" s="74" t="s">
        <v>931</v>
      </c>
      <c r="E131" s="75">
        <v>2.0000000000000001E-4</v>
      </c>
      <c r="F131" s="59" t="s">
        <v>1021</v>
      </c>
      <c r="G131" s="59">
        <v>2.13</v>
      </c>
      <c r="H131" s="76">
        <v>61048</v>
      </c>
      <c r="I131" s="76">
        <v>12.21</v>
      </c>
      <c r="J131" s="59" t="s">
        <v>1022</v>
      </c>
      <c r="K131" s="59">
        <v>12.52</v>
      </c>
      <c r="L131" s="77"/>
      <c r="M131" s="76">
        <f t="shared" si="3"/>
        <v>5.8779342723004699</v>
      </c>
      <c r="N131" s="74" t="s">
        <v>1023</v>
      </c>
    </row>
    <row r="132" spans="1:14" ht="48" x14ac:dyDescent="0.2">
      <c r="A132" s="72">
        <v>105</v>
      </c>
      <c r="B132" s="73" t="s">
        <v>1028</v>
      </c>
      <c r="C132" s="57" t="s">
        <v>1029</v>
      </c>
      <c r="D132" s="74" t="s">
        <v>1030</v>
      </c>
      <c r="E132" s="75">
        <v>0.05</v>
      </c>
      <c r="F132" s="59" t="s">
        <v>1031</v>
      </c>
      <c r="G132" s="59">
        <v>1.94</v>
      </c>
      <c r="H132" s="76">
        <v>245.66</v>
      </c>
      <c r="I132" s="76">
        <v>12.28</v>
      </c>
      <c r="J132" s="59" t="s">
        <v>1032</v>
      </c>
      <c r="K132" s="59">
        <v>12.54</v>
      </c>
      <c r="L132" s="77"/>
      <c r="M132" s="76">
        <f t="shared" si="3"/>
        <v>6.463917525773196</v>
      </c>
      <c r="N132" s="74" t="s">
        <v>965</v>
      </c>
    </row>
    <row r="133" spans="1:14" ht="48" x14ac:dyDescent="0.2">
      <c r="A133" s="72">
        <v>106</v>
      </c>
      <c r="B133" s="73" t="s">
        <v>1033</v>
      </c>
      <c r="C133" s="57" t="s">
        <v>1034</v>
      </c>
      <c r="D133" s="74" t="s">
        <v>931</v>
      </c>
      <c r="E133" s="75">
        <v>8.9999999999999998E-4</v>
      </c>
      <c r="F133" s="59" t="s">
        <v>1035</v>
      </c>
      <c r="G133" s="59">
        <v>4.7699999999999996</v>
      </c>
      <c r="H133" s="76">
        <v>33247.89</v>
      </c>
      <c r="I133" s="76">
        <v>29.92</v>
      </c>
      <c r="J133" s="59" t="s">
        <v>1036</v>
      </c>
      <c r="K133" s="59">
        <v>30.78</v>
      </c>
      <c r="L133" s="77"/>
      <c r="M133" s="76">
        <f t="shared" si="3"/>
        <v>6.4528301886792461</v>
      </c>
      <c r="N133" s="74" t="s">
        <v>1037</v>
      </c>
    </row>
    <row r="134" spans="1:14" ht="24" x14ac:dyDescent="0.2">
      <c r="A134" s="72">
        <v>107</v>
      </c>
      <c r="B134" s="73" t="s">
        <v>1038</v>
      </c>
      <c r="C134" s="57" t="s">
        <v>1039</v>
      </c>
      <c r="D134" s="74" t="s">
        <v>1030</v>
      </c>
      <c r="E134" s="75">
        <v>0.76500000000000001</v>
      </c>
      <c r="F134" s="59" t="s">
        <v>1040</v>
      </c>
      <c r="G134" s="59">
        <v>8.8699999999999992</v>
      </c>
      <c r="H134" s="76">
        <v>41.03</v>
      </c>
      <c r="I134" s="76">
        <v>31.39</v>
      </c>
      <c r="J134" s="59" t="s">
        <v>1041</v>
      </c>
      <c r="K134" s="59">
        <v>32.119999999999997</v>
      </c>
      <c r="L134" s="77"/>
      <c r="M134" s="76">
        <f t="shared" si="3"/>
        <v>3.6211950394588501</v>
      </c>
      <c r="N134" s="74" t="s">
        <v>1042</v>
      </c>
    </row>
    <row r="135" spans="1:14" ht="24" x14ac:dyDescent="0.2">
      <c r="A135" s="72">
        <v>108</v>
      </c>
      <c r="B135" s="73" t="s">
        <v>1043</v>
      </c>
      <c r="C135" s="57" t="s">
        <v>1044</v>
      </c>
      <c r="D135" s="74" t="s">
        <v>998</v>
      </c>
      <c r="E135" s="75">
        <v>4.8800000000000003E-2</v>
      </c>
      <c r="F135" s="59" t="s">
        <v>1045</v>
      </c>
      <c r="G135" s="59">
        <v>2.06</v>
      </c>
      <c r="H135" s="76">
        <v>286.70999999999998</v>
      </c>
      <c r="I135" s="76">
        <v>14</v>
      </c>
      <c r="J135" s="59" t="s">
        <v>1046</v>
      </c>
      <c r="K135" s="59">
        <v>14.28</v>
      </c>
      <c r="L135" s="77"/>
      <c r="M135" s="76">
        <f t="shared" si="3"/>
        <v>6.9320388349514559</v>
      </c>
      <c r="N135" s="74" t="s">
        <v>1047</v>
      </c>
    </row>
    <row r="136" spans="1:14" ht="60" x14ac:dyDescent="0.2">
      <c r="A136" s="72">
        <v>109</v>
      </c>
      <c r="B136" s="73" t="s">
        <v>1048</v>
      </c>
      <c r="C136" s="57" t="s">
        <v>1049</v>
      </c>
      <c r="D136" s="74" t="s">
        <v>998</v>
      </c>
      <c r="E136" s="75">
        <v>0.06</v>
      </c>
      <c r="F136" s="59" t="s">
        <v>1050</v>
      </c>
      <c r="G136" s="59">
        <v>1.37</v>
      </c>
      <c r="H136" s="76">
        <v>128.02000000000001</v>
      </c>
      <c r="I136" s="76">
        <v>7.68</v>
      </c>
      <c r="J136" s="59" t="s">
        <v>1051</v>
      </c>
      <c r="K136" s="59">
        <v>7.85</v>
      </c>
      <c r="L136" s="77"/>
      <c r="M136" s="76">
        <f t="shared" si="3"/>
        <v>5.7299270072992696</v>
      </c>
      <c r="N136" s="74" t="s">
        <v>1052</v>
      </c>
    </row>
    <row r="137" spans="1:14" ht="48" x14ac:dyDescent="0.2">
      <c r="A137" s="72">
        <v>110</v>
      </c>
      <c r="B137" s="73" t="s">
        <v>1053</v>
      </c>
      <c r="C137" s="57" t="s">
        <v>1054</v>
      </c>
      <c r="D137" s="74" t="s">
        <v>931</v>
      </c>
      <c r="E137" s="75">
        <v>6.1000000000000004E-3</v>
      </c>
      <c r="F137" s="59" t="s">
        <v>1055</v>
      </c>
      <c r="G137" s="59">
        <v>105.46</v>
      </c>
      <c r="H137" s="76">
        <v>73378</v>
      </c>
      <c r="I137" s="76">
        <v>447.6</v>
      </c>
      <c r="J137" s="59" t="s">
        <v>1056</v>
      </c>
      <c r="K137" s="59">
        <v>458.49</v>
      </c>
      <c r="L137" s="77"/>
      <c r="M137" s="76">
        <f t="shared" si="3"/>
        <v>4.3475251280106209</v>
      </c>
      <c r="N137" s="74" t="s">
        <v>1057</v>
      </c>
    </row>
    <row r="138" spans="1:14" ht="48" x14ac:dyDescent="0.2">
      <c r="A138" s="72">
        <v>111</v>
      </c>
      <c r="B138" s="73" t="s">
        <v>1058</v>
      </c>
      <c r="C138" s="57" t="s">
        <v>1059</v>
      </c>
      <c r="D138" s="74" t="s">
        <v>931</v>
      </c>
      <c r="E138" s="75">
        <v>2.9999999999999997E-4</v>
      </c>
      <c r="F138" s="59" t="s">
        <v>1060</v>
      </c>
      <c r="G138" s="59">
        <v>2.76</v>
      </c>
      <c r="H138" s="76">
        <v>42927</v>
      </c>
      <c r="I138" s="76">
        <v>12.88</v>
      </c>
      <c r="J138" s="59" t="s">
        <v>1061</v>
      </c>
      <c r="K138" s="59">
        <v>13.23</v>
      </c>
      <c r="L138" s="77"/>
      <c r="M138" s="76">
        <f t="shared" si="3"/>
        <v>4.7934782608695654</v>
      </c>
      <c r="N138" s="74" t="s">
        <v>1062</v>
      </c>
    </row>
    <row r="139" spans="1:14" ht="48" x14ac:dyDescent="0.2">
      <c r="A139" s="72">
        <v>112</v>
      </c>
      <c r="B139" s="73" t="s">
        <v>1063</v>
      </c>
      <c r="C139" s="57" t="s">
        <v>1064</v>
      </c>
      <c r="D139" s="74" t="s">
        <v>998</v>
      </c>
      <c r="E139" s="75">
        <v>4.8800000000000003E-2</v>
      </c>
      <c r="F139" s="59" t="s">
        <v>1065</v>
      </c>
      <c r="G139" s="59">
        <v>1.48</v>
      </c>
      <c r="H139" s="76">
        <v>129.05000000000001</v>
      </c>
      <c r="I139" s="76">
        <v>6.3</v>
      </c>
      <c r="J139" s="59" t="s">
        <v>1066</v>
      </c>
      <c r="K139" s="59">
        <v>6.46</v>
      </c>
      <c r="L139" s="77"/>
      <c r="M139" s="76">
        <f t="shared" si="3"/>
        <v>4.3648648648648649</v>
      </c>
      <c r="N139" s="74" t="s">
        <v>965</v>
      </c>
    </row>
    <row r="140" spans="1:14" ht="24" x14ac:dyDescent="0.2">
      <c r="A140" s="72">
        <v>113</v>
      </c>
      <c r="B140" s="73" t="s">
        <v>1067</v>
      </c>
      <c r="C140" s="57" t="s">
        <v>1018</v>
      </c>
      <c r="D140" s="74" t="s">
        <v>998</v>
      </c>
      <c r="E140" s="75">
        <v>0.36909999999999998</v>
      </c>
      <c r="F140" s="59" t="s">
        <v>1068</v>
      </c>
      <c r="G140" s="59">
        <v>4.26</v>
      </c>
      <c r="H140" s="76">
        <v>83.8</v>
      </c>
      <c r="I140" s="76">
        <v>30.93</v>
      </c>
      <c r="J140" s="59" t="s">
        <v>1069</v>
      </c>
      <c r="K140" s="59">
        <v>31.66</v>
      </c>
      <c r="L140" s="77"/>
      <c r="M140" s="76">
        <f t="shared" si="3"/>
        <v>7.431924882629108</v>
      </c>
      <c r="N140" s="74" t="s">
        <v>1016</v>
      </c>
    </row>
    <row r="141" spans="1:14" ht="24" x14ac:dyDescent="0.2">
      <c r="A141" s="72">
        <v>114</v>
      </c>
      <c r="B141" s="73" t="s">
        <v>1070</v>
      </c>
      <c r="C141" s="57" t="s">
        <v>1071</v>
      </c>
      <c r="D141" s="74" t="s">
        <v>998</v>
      </c>
      <c r="E141" s="75">
        <v>0.1472</v>
      </c>
      <c r="F141" s="59" t="s">
        <v>1072</v>
      </c>
      <c r="G141" s="59">
        <v>15.16</v>
      </c>
      <c r="H141" s="76">
        <v>227.2</v>
      </c>
      <c r="I141" s="76">
        <v>33.44</v>
      </c>
      <c r="J141" s="59" t="s">
        <v>1073</v>
      </c>
      <c r="K141" s="59">
        <v>34.19</v>
      </c>
      <c r="L141" s="77"/>
      <c r="M141" s="76">
        <f t="shared" si="3"/>
        <v>2.2552770448548811</v>
      </c>
      <c r="N141" s="74" t="s">
        <v>1074</v>
      </c>
    </row>
    <row r="142" spans="1:14" ht="48" x14ac:dyDescent="0.2">
      <c r="A142" s="72">
        <v>115</v>
      </c>
      <c r="B142" s="73" t="s">
        <v>1075</v>
      </c>
      <c r="C142" s="57" t="s">
        <v>1076</v>
      </c>
      <c r="D142" s="74" t="s">
        <v>998</v>
      </c>
      <c r="E142" s="75">
        <v>4.7600000000000003E-2</v>
      </c>
      <c r="F142" s="59" t="s">
        <v>1077</v>
      </c>
      <c r="G142" s="59">
        <v>0.91</v>
      </c>
      <c r="H142" s="76">
        <v>57</v>
      </c>
      <c r="I142" s="76">
        <v>2.71</v>
      </c>
      <c r="J142" s="59" t="s">
        <v>1078</v>
      </c>
      <c r="K142" s="59">
        <v>2.8</v>
      </c>
      <c r="L142" s="77"/>
      <c r="M142" s="76">
        <f t="shared" si="3"/>
        <v>3.0769230769230766</v>
      </c>
      <c r="N142" s="74" t="s">
        <v>1079</v>
      </c>
    </row>
    <row r="143" spans="1:14" ht="120" x14ac:dyDescent="0.2">
      <c r="A143" s="72">
        <v>116</v>
      </c>
      <c r="B143" s="73" t="s">
        <v>1080</v>
      </c>
      <c r="C143" s="57" t="s">
        <v>1081</v>
      </c>
      <c r="D143" s="74" t="s">
        <v>1082</v>
      </c>
      <c r="E143" s="75">
        <v>13.68</v>
      </c>
      <c r="F143" s="59" t="s">
        <v>1083</v>
      </c>
      <c r="G143" s="59">
        <v>113.54</v>
      </c>
      <c r="H143" s="76">
        <v>15.4</v>
      </c>
      <c r="I143" s="76">
        <v>210.67</v>
      </c>
      <c r="J143" s="59" t="s">
        <v>1084</v>
      </c>
      <c r="K143" s="59">
        <v>214.91</v>
      </c>
      <c r="L143" s="77"/>
      <c r="M143" s="76">
        <f t="shared" ref="M143:M174" si="4">IF(ISNUMBER(K143/G143),IF(NOT(K143/G143=0),K143/G143, " "), " ")</f>
        <v>1.8928131055134754</v>
      </c>
      <c r="N143" s="74" t="s">
        <v>1085</v>
      </c>
    </row>
    <row r="144" spans="1:14" ht="24" x14ac:dyDescent="0.2">
      <c r="A144" s="72">
        <v>117</v>
      </c>
      <c r="B144" s="73" t="s">
        <v>1086</v>
      </c>
      <c r="C144" s="57" t="s">
        <v>1087</v>
      </c>
      <c r="D144" s="74" t="s">
        <v>998</v>
      </c>
      <c r="E144" s="75">
        <v>7.9715999999999996</v>
      </c>
      <c r="F144" s="59" t="s">
        <v>1088</v>
      </c>
      <c r="G144" s="59">
        <v>78.13</v>
      </c>
      <c r="H144" s="76">
        <v>39.659999999999997</v>
      </c>
      <c r="I144" s="76">
        <v>316.16000000000003</v>
      </c>
      <c r="J144" s="59" t="s">
        <v>1089</v>
      </c>
      <c r="K144" s="59">
        <v>354.75</v>
      </c>
      <c r="L144" s="77"/>
      <c r="M144" s="76">
        <f t="shared" si="4"/>
        <v>4.5405094073979271</v>
      </c>
      <c r="N144" s="74" t="s">
        <v>1090</v>
      </c>
    </row>
    <row r="145" spans="1:14" ht="36" x14ac:dyDescent="0.2">
      <c r="A145" s="72">
        <v>118</v>
      </c>
      <c r="B145" s="73" t="s">
        <v>1091</v>
      </c>
      <c r="C145" s="57" t="s">
        <v>1092</v>
      </c>
      <c r="D145" s="74" t="s">
        <v>1030</v>
      </c>
      <c r="E145" s="75">
        <v>1.7390000000000001</v>
      </c>
      <c r="F145" s="59" t="s">
        <v>1093</v>
      </c>
      <c r="G145" s="59">
        <v>12.61</v>
      </c>
      <c r="H145" s="76">
        <v>44.67</v>
      </c>
      <c r="I145" s="76">
        <v>77.69</v>
      </c>
      <c r="J145" s="59" t="s">
        <v>1094</v>
      </c>
      <c r="K145" s="59">
        <v>79.319999999999993</v>
      </c>
      <c r="L145" s="77"/>
      <c r="M145" s="76">
        <f t="shared" si="4"/>
        <v>6.2902458366375891</v>
      </c>
      <c r="N145" s="74" t="s">
        <v>1095</v>
      </c>
    </row>
    <row r="146" spans="1:14" ht="36" x14ac:dyDescent="0.2">
      <c r="A146" s="72">
        <v>119</v>
      </c>
      <c r="B146" s="73" t="s">
        <v>1096</v>
      </c>
      <c r="C146" s="57" t="s">
        <v>1097</v>
      </c>
      <c r="D146" s="74" t="s">
        <v>931</v>
      </c>
      <c r="E146" s="75">
        <v>2.2000000000000001E-3</v>
      </c>
      <c r="F146" s="59" t="s">
        <v>1098</v>
      </c>
      <c r="G146" s="59">
        <v>36.46</v>
      </c>
      <c r="H146" s="76">
        <v>77895.149999999994</v>
      </c>
      <c r="I146" s="76">
        <v>171.37</v>
      </c>
      <c r="J146" s="59" t="s">
        <v>1099</v>
      </c>
      <c r="K146" s="59">
        <v>176.09</v>
      </c>
      <c r="L146" s="77"/>
      <c r="M146" s="76">
        <f t="shared" si="4"/>
        <v>4.8296763576522217</v>
      </c>
      <c r="N146" s="74" t="s">
        <v>1100</v>
      </c>
    </row>
    <row r="147" spans="1:14" ht="36" x14ac:dyDescent="0.2">
      <c r="A147" s="72">
        <v>120</v>
      </c>
      <c r="B147" s="73" t="s">
        <v>1101</v>
      </c>
      <c r="C147" s="57" t="s">
        <v>1102</v>
      </c>
      <c r="D147" s="74" t="s">
        <v>1030</v>
      </c>
      <c r="E147" s="75">
        <v>11.7738</v>
      </c>
      <c r="F147" s="59" t="s">
        <v>1103</v>
      </c>
      <c r="G147" s="59">
        <v>799.44</v>
      </c>
      <c r="H147" s="76">
        <v>168.95</v>
      </c>
      <c r="I147" s="76">
        <v>1989.2</v>
      </c>
      <c r="J147" s="59" t="s">
        <v>1104</v>
      </c>
      <c r="K147" s="59">
        <v>2036.28</v>
      </c>
      <c r="L147" s="77"/>
      <c r="M147" s="76">
        <f t="shared" si="4"/>
        <v>2.5471329930951665</v>
      </c>
      <c r="N147" s="74" t="s">
        <v>1105</v>
      </c>
    </row>
    <row r="148" spans="1:14" ht="48" x14ac:dyDescent="0.2">
      <c r="A148" s="72">
        <v>121</v>
      </c>
      <c r="B148" s="73" t="s">
        <v>1106</v>
      </c>
      <c r="C148" s="57" t="s">
        <v>1107</v>
      </c>
      <c r="D148" s="74" t="s">
        <v>931</v>
      </c>
      <c r="E148" s="75">
        <v>3.5000000000000001E-3</v>
      </c>
      <c r="F148" s="59" t="s">
        <v>1108</v>
      </c>
      <c r="G148" s="59">
        <v>22.12</v>
      </c>
      <c r="H148" s="76">
        <v>41398</v>
      </c>
      <c r="I148" s="76">
        <v>144.88999999999999</v>
      </c>
      <c r="J148" s="59" t="s">
        <v>1109</v>
      </c>
      <c r="K148" s="59">
        <v>148.78</v>
      </c>
      <c r="L148" s="77"/>
      <c r="M148" s="76">
        <f t="shared" si="4"/>
        <v>6.7260397830018084</v>
      </c>
      <c r="N148" s="74" t="s">
        <v>1110</v>
      </c>
    </row>
    <row r="149" spans="1:14" ht="48" x14ac:dyDescent="0.2">
      <c r="A149" s="72">
        <v>122</v>
      </c>
      <c r="B149" s="73" t="s">
        <v>1111</v>
      </c>
      <c r="C149" s="57" t="s">
        <v>1112</v>
      </c>
      <c r="D149" s="74" t="s">
        <v>931</v>
      </c>
      <c r="E149" s="75">
        <v>1E-4</v>
      </c>
      <c r="F149" s="59" t="s">
        <v>1113</v>
      </c>
      <c r="G149" s="59">
        <v>1.55</v>
      </c>
      <c r="H149" s="76">
        <v>79216</v>
      </c>
      <c r="I149" s="76">
        <v>7.92</v>
      </c>
      <c r="J149" s="59" t="s">
        <v>1114</v>
      </c>
      <c r="K149" s="59">
        <v>8.11</v>
      </c>
      <c r="L149" s="77"/>
      <c r="M149" s="76">
        <f t="shared" si="4"/>
        <v>5.2322580645161283</v>
      </c>
      <c r="N149" s="74" t="s">
        <v>1115</v>
      </c>
    </row>
    <row r="150" spans="1:14" ht="60" x14ac:dyDescent="0.2">
      <c r="A150" s="72">
        <v>123</v>
      </c>
      <c r="B150" s="73" t="s">
        <v>1116</v>
      </c>
      <c r="C150" s="57" t="s">
        <v>1117</v>
      </c>
      <c r="D150" s="74" t="s">
        <v>1118</v>
      </c>
      <c r="E150" s="75">
        <v>0.1368</v>
      </c>
      <c r="F150" s="59" t="s">
        <v>1119</v>
      </c>
      <c r="G150" s="59">
        <v>3.47</v>
      </c>
      <c r="H150" s="76">
        <v>101.58</v>
      </c>
      <c r="I150" s="76">
        <v>13.9</v>
      </c>
      <c r="J150" s="59" t="s">
        <v>1120</v>
      </c>
      <c r="K150" s="59">
        <v>14.22</v>
      </c>
      <c r="L150" s="77"/>
      <c r="M150" s="76">
        <f t="shared" si="4"/>
        <v>4.097982708933718</v>
      </c>
      <c r="N150" s="74" t="s">
        <v>1121</v>
      </c>
    </row>
    <row r="151" spans="1:14" ht="60" x14ac:dyDescent="0.2">
      <c r="A151" s="72">
        <v>124</v>
      </c>
      <c r="B151" s="73" t="s">
        <v>1122</v>
      </c>
      <c r="C151" s="57" t="s">
        <v>1123</v>
      </c>
      <c r="D151" s="74" t="s">
        <v>1118</v>
      </c>
      <c r="E151" s="75">
        <v>0.1368</v>
      </c>
      <c r="F151" s="59" t="s">
        <v>1124</v>
      </c>
      <c r="G151" s="59">
        <v>2.5299999999999998</v>
      </c>
      <c r="H151" s="76">
        <v>87.49</v>
      </c>
      <c r="I151" s="76">
        <v>11.97</v>
      </c>
      <c r="J151" s="59" t="s">
        <v>1125</v>
      </c>
      <c r="K151" s="59">
        <v>12.25</v>
      </c>
      <c r="L151" s="77"/>
      <c r="M151" s="76">
        <f t="shared" si="4"/>
        <v>4.8418972332015811</v>
      </c>
      <c r="N151" s="74" t="s">
        <v>1126</v>
      </c>
    </row>
    <row r="152" spans="1:14" ht="24" x14ac:dyDescent="0.2">
      <c r="A152" s="72">
        <v>125</v>
      </c>
      <c r="B152" s="73" t="s">
        <v>1127</v>
      </c>
      <c r="C152" s="57" t="s">
        <v>1128</v>
      </c>
      <c r="D152" s="74" t="s">
        <v>998</v>
      </c>
      <c r="E152" s="75">
        <v>4.1000000000000003E-3</v>
      </c>
      <c r="F152" s="59" t="s">
        <v>1129</v>
      </c>
      <c r="G152" s="59">
        <v>0.08</v>
      </c>
      <c r="H152" s="76">
        <v>61.02</v>
      </c>
      <c r="I152" s="76">
        <v>0.25</v>
      </c>
      <c r="J152" s="59" t="s">
        <v>1130</v>
      </c>
      <c r="K152" s="59">
        <v>0.26</v>
      </c>
      <c r="L152" s="77"/>
      <c r="M152" s="76">
        <f t="shared" si="4"/>
        <v>3.25</v>
      </c>
      <c r="N152" s="74" t="s">
        <v>1131</v>
      </c>
    </row>
    <row r="153" spans="1:14" ht="36" x14ac:dyDescent="0.2">
      <c r="A153" s="72">
        <v>126</v>
      </c>
      <c r="B153" s="73" t="s">
        <v>1132</v>
      </c>
      <c r="C153" s="57" t="s">
        <v>1133</v>
      </c>
      <c r="D153" s="74" t="s">
        <v>957</v>
      </c>
      <c r="E153" s="75">
        <v>2.0000000000000001E-4</v>
      </c>
      <c r="F153" s="59" t="s">
        <v>1134</v>
      </c>
      <c r="G153" s="59">
        <v>0.31</v>
      </c>
      <c r="H153" s="76">
        <v>8635.66</v>
      </c>
      <c r="I153" s="76">
        <v>1.73</v>
      </c>
      <c r="J153" s="59" t="s">
        <v>1135</v>
      </c>
      <c r="K153" s="59">
        <v>1.78</v>
      </c>
      <c r="L153" s="77"/>
      <c r="M153" s="76">
        <f t="shared" si="4"/>
        <v>5.741935483870968</v>
      </c>
      <c r="N153" s="74" t="s">
        <v>1136</v>
      </c>
    </row>
    <row r="154" spans="1:14" ht="48" x14ac:dyDescent="0.2">
      <c r="A154" s="72">
        <v>127</v>
      </c>
      <c r="B154" s="73" t="s">
        <v>1137</v>
      </c>
      <c r="C154" s="57" t="s">
        <v>1138</v>
      </c>
      <c r="D154" s="74" t="s">
        <v>957</v>
      </c>
      <c r="E154" s="75">
        <v>2.0000000000000001E-4</v>
      </c>
      <c r="F154" s="59" t="s">
        <v>1139</v>
      </c>
      <c r="G154" s="59">
        <v>0.2</v>
      </c>
      <c r="H154" s="76">
        <v>6715</v>
      </c>
      <c r="I154" s="76">
        <v>1.34</v>
      </c>
      <c r="J154" s="59" t="s">
        <v>1140</v>
      </c>
      <c r="K154" s="59">
        <v>1.39</v>
      </c>
      <c r="L154" s="77"/>
      <c r="M154" s="76">
        <f t="shared" si="4"/>
        <v>6.9499999999999993</v>
      </c>
      <c r="N154" s="74" t="s">
        <v>1141</v>
      </c>
    </row>
    <row r="155" spans="1:14" ht="48" x14ac:dyDescent="0.2">
      <c r="A155" s="72">
        <v>128</v>
      </c>
      <c r="B155" s="73" t="s">
        <v>1142</v>
      </c>
      <c r="C155" s="57" t="s">
        <v>1143</v>
      </c>
      <c r="D155" s="74" t="s">
        <v>957</v>
      </c>
      <c r="E155" s="75">
        <v>7.1000000000000004E-3</v>
      </c>
      <c r="F155" s="59" t="s">
        <v>1144</v>
      </c>
      <c r="G155" s="59">
        <v>5.25</v>
      </c>
      <c r="H155" s="76">
        <v>4823</v>
      </c>
      <c r="I155" s="76">
        <v>34.24</v>
      </c>
      <c r="J155" s="59" t="s">
        <v>1145</v>
      </c>
      <c r="K155" s="59">
        <v>35.74</v>
      </c>
      <c r="L155" s="77"/>
      <c r="M155" s="76">
        <f t="shared" si="4"/>
        <v>6.8076190476190481</v>
      </c>
      <c r="N155" s="74" t="s">
        <v>1146</v>
      </c>
    </row>
    <row r="156" spans="1:14" ht="36" x14ac:dyDescent="0.2">
      <c r="A156" s="72">
        <v>129</v>
      </c>
      <c r="B156" s="73" t="s">
        <v>1147</v>
      </c>
      <c r="C156" s="57" t="s">
        <v>1148</v>
      </c>
      <c r="D156" s="74" t="s">
        <v>957</v>
      </c>
      <c r="E156" s="75">
        <v>1E-4</v>
      </c>
      <c r="F156" s="59" t="s">
        <v>1149</v>
      </c>
      <c r="G156" s="59">
        <v>7.0000000000000007E-2</v>
      </c>
      <c r="H156" s="76">
        <v>4862.21</v>
      </c>
      <c r="I156" s="76">
        <v>0.49</v>
      </c>
      <c r="J156" s="59" t="s">
        <v>1150</v>
      </c>
      <c r="K156" s="59">
        <v>0.51</v>
      </c>
      <c r="L156" s="77"/>
      <c r="M156" s="76">
        <f t="shared" si="4"/>
        <v>7.2857142857142856</v>
      </c>
      <c r="N156" s="74" t="s">
        <v>1151</v>
      </c>
    </row>
    <row r="157" spans="1:14" ht="36" x14ac:dyDescent="0.2">
      <c r="A157" s="72">
        <v>130</v>
      </c>
      <c r="B157" s="73" t="s">
        <v>1152</v>
      </c>
      <c r="C157" s="57" t="s">
        <v>1153</v>
      </c>
      <c r="D157" s="74" t="s">
        <v>957</v>
      </c>
      <c r="E157" s="75">
        <v>5.9999999999999995E-4</v>
      </c>
      <c r="F157" s="59" t="s">
        <v>1154</v>
      </c>
      <c r="G157" s="59">
        <v>0.23</v>
      </c>
      <c r="H157" s="76">
        <v>2695.91</v>
      </c>
      <c r="I157" s="76">
        <v>1.62</v>
      </c>
      <c r="J157" s="59" t="s">
        <v>1155</v>
      </c>
      <c r="K157" s="59">
        <v>1.72</v>
      </c>
      <c r="L157" s="77"/>
      <c r="M157" s="76">
        <f t="shared" si="4"/>
        <v>7.4782608695652169</v>
      </c>
      <c r="N157" s="74" t="s">
        <v>1156</v>
      </c>
    </row>
    <row r="158" spans="1:14" ht="60" x14ac:dyDescent="0.2">
      <c r="A158" s="72">
        <v>131</v>
      </c>
      <c r="B158" s="73" t="s">
        <v>1157</v>
      </c>
      <c r="C158" s="57" t="s">
        <v>1158</v>
      </c>
      <c r="D158" s="74" t="s">
        <v>1159</v>
      </c>
      <c r="E158" s="75">
        <v>5.6</v>
      </c>
      <c r="F158" s="59" t="s">
        <v>1160</v>
      </c>
      <c r="G158" s="59">
        <v>376.88</v>
      </c>
      <c r="H158" s="76">
        <v>367.68</v>
      </c>
      <c r="I158" s="76">
        <v>2059.0100000000002</v>
      </c>
      <c r="J158" s="59" t="s">
        <v>1161</v>
      </c>
      <c r="K158" s="59">
        <v>2116.52</v>
      </c>
      <c r="L158" s="77"/>
      <c r="M158" s="76">
        <f t="shared" si="4"/>
        <v>5.6158989598811289</v>
      </c>
      <c r="N158" s="74" t="s">
        <v>1162</v>
      </c>
    </row>
    <row r="159" spans="1:14" ht="48" x14ac:dyDescent="0.2">
      <c r="A159" s="72">
        <v>132</v>
      </c>
      <c r="B159" s="73" t="s">
        <v>1163</v>
      </c>
      <c r="C159" s="57" t="s">
        <v>1164</v>
      </c>
      <c r="D159" s="74" t="s">
        <v>931</v>
      </c>
      <c r="E159" s="75">
        <v>6.2399999999999997E-2</v>
      </c>
      <c r="F159" s="59" t="s">
        <v>1165</v>
      </c>
      <c r="G159" s="59">
        <v>871.1</v>
      </c>
      <c r="H159" s="76">
        <v>106610</v>
      </c>
      <c r="I159" s="76">
        <v>6652.46</v>
      </c>
      <c r="J159" s="59" t="s">
        <v>1166</v>
      </c>
      <c r="K159" s="59">
        <v>6803.19</v>
      </c>
      <c r="L159" s="77"/>
      <c r="M159" s="76">
        <f t="shared" si="4"/>
        <v>7.8098840546435531</v>
      </c>
      <c r="N159" s="74" t="s">
        <v>1167</v>
      </c>
    </row>
    <row r="160" spans="1:14" ht="24" x14ac:dyDescent="0.2">
      <c r="A160" s="72">
        <v>133</v>
      </c>
      <c r="B160" s="73" t="s">
        <v>1168</v>
      </c>
      <c r="C160" s="57" t="s">
        <v>1169</v>
      </c>
      <c r="D160" s="74" t="s">
        <v>1170</v>
      </c>
      <c r="E160" s="75">
        <v>2</v>
      </c>
      <c r="F160" s="59" t="s">
        <v>1171</v>
      </c>
      <c r="G160" s="59">
        <v>28.8</v>
      </c>
      <c r="H160" s="76">
        <v>162.35</v>
      </c>
      <c r="I160" s="76">
        <v>324.7</v>
      </c>
      <c r="J160" s="59" t="s">
        <v>1172</v>
      </c>
      <c r="K160" s="59">
        <v>331.74</v>
      </c>
      <c r="L160" s="77"/>
      <c r="M160" s="76">
        <f t="shared" si="4"/>
        <v>11.518750000000001</v>
      </c>
      <c r="N160" s="74" t="s">
        <v>1173</v>
      </c>
    </row>
    <row r="161" spans="1:14" ht="48" x14ac:dyDescent="0.2">
      <c r="A161" s="72">
        <v>134</v>
      </c>
      <c r="B161" s="73" t="s">
        <v>1174</v>
      </c>
      <c r="C161" s="57" t="s">
        <v>1175</v>
      </c>
      <c r="D161" s="74" t="s">
        <v>1176</v>
      </c>
      <c r="E161" s="75">
        <v>0.02</v>
      </c>
      <c r="F161" s="59" t="s">
        <v>1177</v>
      </c>
      <c r="G161" s="59">
        <v>0.46</v>
      </c>
      <c r="H161" s="76">
        <v>85</v>
      </c>
      <c r="I161" s="76">
        <v>1.7</v>
      </c>
      <c r="J161" s="59" t="s">
        <v>1178</v>
      </c>
      <c r="K161" s="59">
        <v>1.74</v>
      </c>
      <c r="L161" s="77"/>
      <c r="M161" s="76">
        <f t="shared" si="4"/>
        <v>3.7826086956521738</v>
      </c>
      <c r="N161" s="74" t="s">
        <v>1179</v>
      </c>
    </row>
    <row r="162" spans="1:14" ht="24" x14ac:dyDescent="0.2">
      <c r="A162" s="72">
        <v>135</v>
      </c>
      <c r="B162" s="73" t="s">
        <v>1180</v>
      </c>
      <c r="C162" s="57" t="s">
        <v>1181</v>
      </c>
      <c r="D162" s="74" t="s">
        <v>931</v>
      </c>
      <c r="E162" s="75">
        <v>5.0000000000000001E-4</v>
      </c>
      <c r="F162" s="59" t="s">
        <v>1182</v>
      </c>
      <c r="G162" s="59">
        <v>4.5199999999999996</v>
      </c>
      <c r="H162" s="76">
        <v>75935.73</v>
      </c>
      <c r="I162" s="76">
        <v>37.97</v>
      </c>
      <c r="J162" s="59" t="s">
        <v>1183</v>
      </c>
      <c r="K162" s="59">
        <v>38.979999999999997</v>
      </c>
      <c r="L162" s="77"/>
      <c r="M162" s="76">
        <f t="shared" si="4"/>
        <v>8.6238938053097343</v>
      </c>
      <c r="N162" s="74" t="s">
        <v>1184</v>
      </c>
    </row>
    <row r="163" spans="1:14" ht="48" x14ac:dyDescent="0.2">
      <c r="A163" s="72">
        <v>136</v>
      </c>
      <c r="B163" s="73" t="s">
        <v>1185</v>
      </c>
      <c r="C163" s="57" t="s">
        <v>1186</v>
      </c>
      <c r="D163" s="74" t="s">
        <v>931</v>
      </c>
      <c r="E163" s="75">
        <v>5.7000000000000002E-3</v>
      </c>
      <c r="F163" s="59" t="s">
        <v>1187</v>
      </c>
      <c r="G163" s="59">
        <v>105.1</v>
      </c>
      <c r="H163" s="76">
        <v>62920</v>
      </c>
      <c r="I163" s="76">
        <v>358.64</v>
      </c>
      <c r="J163" s="59" t="s">
        <v>1188</v>
      </c>
      <c r="K163" s="59">
        <v>369.18</v>
      </c>
      <c r="L163" s="77"/>
      <c r="M163" s="76">
        <f t="shared" si="4"/>
        <v>3.5126546146527118</v>
      </c>
      <c r="N163" s="74" t="s">
        <v>1189</v>
      </c>
    </row>
    <row r="164" spans="1:14" ht="24" x14ac:dyDescent="0.2">
      <c r="A164" s="72">
        <v>137</v>
      </c>
      <c r="B164" s="73" t="s">
        <v>1190</v>
      </c>
      <c r="C164" s="57" t="s">
        <v>1191</v>
      </c>
      <c r="D164" s="74" t="s">
        <v>931</v>
      </c>
      <c r="E164" s="75">
        <v>2E-3</v>
      </c>
      <c r="F164" s="59" t="s">
        <v>1192</v>
      </c>
      <c r="G164" s="59">
        <v>60.8</v>
      </c>
      <c r="H164" s="76">
        <v>56779.66</v>
      </c>
      <c r="I164" s="76">
        <v>113.56</v>
      </c>
      <c r="J164" s="59" t="s">
        <v>1193</v>
      </c>
      <c r="K164" s="59">
        <v>117.01</v>
      </c>
      <c r="L164" s="77"/>
      <c r="M164" s="76">
        <f t="shared" si="4"/>
        <v>1.9245065789473685</v>
      </c>
      <c r="N164" s="74" t="s">
        <v>1194</v>
      </c>
    </row>
    <row r="165" spans="1:14" ht="48" x14ac:dyDescent="0.2">
      <c r="A165" s="72">
        <v>138</v>
      </c>
      <c r="B165" s="73" t="s">
        <v>1195</v>
      </c>
      <c r="C165" s="57" t="s">
        <v>1196</v>
      </c>
      <c r="D165" s="74" t="s">
        <v>931</v>
      </c>
      <c r="E165" s="75">
        <v>1.1000000000000001E-3</v>
      </c>
      <c r="F165" s="59" t="s">
        <v>1197</v>
      </c>
      <c r="G165" s="59">
        <v>16</v>
      </c>
      <c r="H165" s="76">
        <v>67165.259999999995</v>
      </c>
      <c r="I165" s="76">
        <v>73.89</v>
      </c>
      <c r="J165" s="59" t="s">
        <v>1198</v>
      </c>
      <c r="K165" s="59">
        <v>75.930000000000007</v>
      </c>
      <c r="L165" s="77"/>
      <c r="M165" s="76">
        <f t="shared" si="4"/>
        <v>4.7456250000000004</v>
      </c>
      <c r="N165" s="74" t="s">
        <v>965</v>
      </c>
    </row>
    <row r="166" spans="1:14" ht="24" x14ac:dyDescent="0.2">
      <c r="A166" s="72">
        <v>139</v>
      </c>
      <c r="B166" s="73" t="s">
        <v>1199</v>
      </c>
      <c r="C166" s="57" t="s">
        <v>1200</v>
      </c>
      <c r="D166" s="74" t="s">
        <v>931</v>
      </c>
      <c r="E166" s="75">
        <v>4.0000000000000002E-4</v>
      </c>
      <c r="F166" s="59" t="s">
        <v>1201</v>
      </c>
      <c r="G166" s="59">
        <v>7.12</v>
      </c>
      <c r="H166" s="76">
        <v>93584.75</v>
      </c>
      <c r="I166" s="76">
        <v>37.43</v>
      </c>
      <c r="J166" s="59" t="s">
        <v>1202</v>
      </c>
      <c r="K166" s="59">
        <v>38.42</v>
      </c>
      <c r="L166" s="77"/>
      <c r="M166" s="76">
        <f t="shared" si="4"/>
        <v>5.3960674157303377</v>
      </c>
      <c r="N166" s="74" t="s">
        <v>1203</v>
      </c>
    </row>
    <row r="167" spans="1:14" ht="24" x14ac:dyDescent="0.2">
      <c r="A167" s="72">
        <v>140</v>
      </c>
      <c r="B167" s="73" t="s">
        <v>1204</v>
      </c>
      <c r="C167" s="57" t="s">
        <v>1205</v>
      </c>
      <c r="D167" s="74" t="s">
        <v>931</v>
      </c>
      <c r="E167" s="75">
        <v>1E-4</v>
      </c>
      <c r="F167" s="59" t="s">
        <v>1206</v>
      </c>
      <c r="G167" s="59">
        <v>5.82</v>
      </c>
      <c r="H167" s="76">
        <v>254237.66</v>
      </c>
      <c r="I167" s="76">
        <v>25.42</v>
      </c>
      <c r="J167" s="59" t="s">
        <v>1207</v>
      </c>
      <c r="K167" s="59">
        <v>25.97</v>
      </c>
      <c r="L167" s="77"/>
      <c r="M167" s="76">
        <f t="shared" si="4"/>
        <v>4.4621993127147759</v>
      </c>
      <c r="N167" s="74" t="s">
        <v>1208</v>
      </c>
    </row>
    <row r="168" spans="1:14" ht="48" x14ac:dyDescent="0.2">
      <c r="A168" s="72">
        <v>141</v>
      </c>
      <c r="B168" s="73" t="s">
        <v>1209</v>
      </c>
      <c r="C168" s="57" t="s">
        <v>1210</v>
      </c>
      <c r="D168" s="74" t="s">
        <v>931</v>
      </c>
      <c r="E168" s="75">
        <v>4.0000000000000001E-3</v>
      </c>
      <c r="F168" s="59" t="s">
        <v>1211</v>
      </c>
      <c r="G168" s="59">
        <v>109.12</v>
      </c>
      <c r="H168" s="76">
        <v>107684</v>
      </c>
      <c r="I168" s="76">
        <v>430.74</v>
      </c>
      <c r="J168" s="59" t="s">
        <v>1212</v>
      </c>
      <c r="K168" s="59">
        <v>441.71</v>
      </c>
      <c r="L168" s="77"/>
      <c r="M168" s="76">
        <f t="shared" si="4"/>
        <v>4.0479288856304985</v>
      </c>
      <c r="N168" s="74" t="s">
        <v>1213</v>
      </c>
    </row>
    <row r="169" spans="1:14" ht="24" x14ac:dyDescent="0.2">
      <c r="A169" s="72">
        <v>142</v>
      </c>
      <c r="B169" s="73" t="s">
        <v>1214</v>
      </c>
      <c r="C169" s="57" t="s">
        <v>1215</v>
      </c>
      <c r="D169" s="74" t="s">
        <v>931</v>
      </c>
      <c r="E169" s="75">
        <v>1.3299999999999999E-2</v>
      </c>
      <c r="F169" s="59" t="s">
        <v>1216</v>
      </c>
      <c r="G169" s="59">
        <v>261.57</v>
      </c>
      <c r="H169" s="76">
        <v>74291.44</v>
      </c>
      <c r="I169" s="76">
        <v>988.07</v>
      </c>
      <c r="J169" s="59" t="s">
        <v>1217</v>
      </c>
      <c r="K169" s="59">
        <v>1015.69</v>
      </c>
      <c r="L169" s="77"/>
      <c r="M169" s="76">
        <f t="shared" si="4"/>
        <v>3.8830523378063235</v>
      </c>
      <c r="N169" s="74" t="s">
        <v>1218</v>
      </c>
    </row>
    <row r="170" spans="1:14" ht="24" x14ac:dyDescent="0.2">
      <c r="A170" s="72">
        <v>143</v>
      </c>
      <c r="B170" s="73" t="s">
        <v>1219</v>
      </c>
      <c r="C170" s="57" t="s">
        <v>1220</v>
      </c>
      <c r="D170" s="74" t="s">
        <v>998</v>
      </c>
      <c r="E170" s="75">
        <v>2.56</v>
      </c>
      <c r="F170" s="59" t="s">
        <v>1221</v>
      </c>
      <c r="G170" s="59">
        <v>202.24</v>
      </c>
      <c r="H170" s="76">
        <v>321.8</v>
      </c>
      <c r="I170" s="76">
        <v>823.8</v>
      </c>
      <c r="J170" s="59" t="s">
        <v>1222</v>
      </c>
      <c r="K170" s="59">
        <v>841.38</v>
      </c>
      <c r="L170" s="77"/>
      <c r="M170" s="76">
        <f t="shared" si="4"/>
        <v>4.1603045886075947</v>
      </c>
      <c r="N170" s="74" t="s">
        <v>1223</v>
      </c>
    </row>
    <row r="171" spans="1:14" ht="48" x14ac:dyDescent="0.2">
      <c r="A171" s="72">
        <v>144</v>
      </c>
      <c r="B171" s="73" t="s">
        <v>1224</v>
      </c>
      <c r="C171" s="57" t="s">
        <v>1225</v>
      </c>
      <c r="D171" s="74" t="s">
        <v>931</v>
      </c>
      <c r="E171" s="75">
        <v>8.9999999999999998E-4</v>
      </c>
      <c r="F171" s="59" t="s">
        <v>1226</v>
      </c>
      <c r="G171" s="59">
        <v>14.98</v>
      </c>
      <c r="H171" s="76">
        <v>53048.85</v>
      </c>
      <c r="I171" s="76">
        <v>47.74</v>
      </c>
      <c r="J171" s="59" t="s">
        <v>1227</v>
      </c>
      <c r="K171" s="59">
        <v>49.3</v>
      </c>
      <c r="L171" s="77"/>
      <c r="M171" s="76">
        <f t="shared" si="4"/>
        <v>3.2910547396528704</v>
      </c>
      <c r="N171" s="74" t="s">
        <v>965</v>
      </c>
    </row>
    <row r="172" spans="1:14" ht="84" x14ac:dyDescent="0.2">
      <c r="A172" s="72">
        <v>145</v>
      </c>
      <c r="B172" s="73" t="s">
        <v>1228</v>
      </c>
      <c r="C172" s="57" t="s">
        <v>1229</v>
      </c>
      <c r="D172" s="74" t="s">
        <v>931</v>
      </c>
      <c r="E172" s="75">
        <v>6.9999999999999999E-4</v>
      </c>
      <c r="F172" s="59" t="s">
        <v>1230</v>
      </c>
      <c r="G172" s="59">
        <v>9.01</v>
      </c>
      <c r="H172" s="76">
        <v>72847.039999999994</v>
      </c>
      <c r="I172" s="76">
        <v>50.99</v>
      </c>
      <c r="J172" s="59" t="s">
        <v>1231</v>
      </c>
      <c r="K172" s="59">
        <v>51.58</v>
      </c>
      <c r="L172" s="77"/>
      <c r="M172" s="76">
        <f t="shared" si="4"/>
        <v>5.7247502774694787</v>
      </c>
      <c r="N172" s="74" t="s">
        <v>1232</v>
      </c>
    </row>
    <row r="173" spans="1:14" ht="60" x14ac:dyDescent="0.2">
      <c r="A173" s="72">
        <v>146</v>
      </c>
      <c r="B173" s="73" t="s">
        <v>1233</v>
      </c>
      <c r="C173" s="57" t="s">
        <v>1234</v>
      </c>
      <c r="D173" s="74" t="s">
        <v>931</v>
      </c>
      <c r="E173" s="75">
        <v>8.9999999999999998E-4</v>
      </c>
      <c r="F173" s="59" t="s">
        <v>1235</v>
      </c>
      <c r="G173" s="59">
        <v>9.3800000000000008</v>
      </c>
      <c r="H173" s="76">
        <v>59347</v>
      </c>
      <c r="I173" s="76">
        <v>53.41</v>
      </c>
      <c r="J173" s="59" t="s">
        <v>1236</v>
      </c>
      <c r="K173" s="59">
        <v>54.07</v>
      </c>
      <c r="L173" s="77"/>
      <c r="M173" s="76">
        <f t="shared" si="4"/>
        <v>5.7643923240938157</v>
      </c>
      <c r="N173" s="74" t="s">
        <v>1237</v>
      </c>
    </row>
    <row r="174" spans="1:14" ht="48" x14ac:dyDescent="0.2">
      <c r="A174" s="72">
        <v>147</v>
      </c>
      <c r="B174" s="73" t="s">
        <v>1238</v>
      </c>
      <c r="C174" s="57" t="s">
        <v>1239</v>
      </c>
      <c r="D174" s="74" t="s">
        <v>1030</v>
      </c>
      <c r="E174" s="75">
        <v>0.66400000000000003</v>
      </c>
      <c r="F174" s="59" t="s">
        <v>1240</v>
      </c>
      <c r="G174" s="59">
        <v>43.82</v>
      </c>
      <c r="H174" s="76">
        <v>310</v>
      </c>
      <c r="I174" s="76">
        <v>205.84</v>
      </c>
      <c r="J174" s="59" t="s">
        <v>1241</v>
      </c>
      <c r="K174" s="59">
        <v>214.17</v>
      </c>
      <c r="L174" s="77"/>
      <c r="M174" s="76">
        <f t="shared" si="4"/>
        <v>4.8874942948425373</v>
      </c>
      <c r="N174" s="74" t="s">
        <v>1242</v>
      </c>
    </row>
    <row r="175" spans="1:14" ht="24" x14ac:dyDescent="0.2">
      <c r="A175" s="72">
        <v>148</v>
      </c>
      <c r="B175" s="73" t="s">
        <v>1243</v>
      </c>
      <c r="C175" s="57" t="s">
        <v>1244</v>
      </c>
      <c r="D175" s="74" t="s">
        <v>1170</v>
      </c>
      <c r="E175" s="75">
        <v>4</v>
      </c>
      <c r="F175" s="59" t="s">
        <v>1245</v>
      </c>
      <c r="G175" s="59">
        <v>476</v>
      </c>
      <c r="H175" s="76">
        <v>508.47</v>
      </c>
      <c r="I175" s="76">
        <v>2033.88</v>
      </c>
      <c r="J175" s="59" t="s">
        <v>1246</v>
      </c>
      <c r="K175" s="59">
        <v>2086.4</v>
      </c>
      <c r="L175" s="77"/>
      <c r="M175" s="76">
        <f t="shared" ref="M175:M206" si="5">IF(ISNUMBER(K175/G175),IF(NOT(K175/G175=0),K175/G175, " "), " ")</f>
        <v>4.3831932773109248</v>
      </c>
      <c r="N175" s="74" t="s">
        <v>1247</v>
      </c>
    </row>
    <row r="176" spans="1:14" ht="24" x14ac:dyDescent="0.2">
      <c r="A176" s="72">
        <v>149</v>
      </c>
      <c r="B176" s="73" t="s">
        <v>1248</v>
      </c>
      <c r="C176" s="57" t="s">
        <v>1249</v>
      </c>
      <c r="D176" s="74" t="s">
        <v>1170</v>
      </c>
      <c r="E176" s="75">
        <v>2</v>
      </c>
      <c r="F176" s="59" t="s">
        <v>1250</v>
      </c>
      <c r="G176" s="59">
        <v>5.18</v>
      </c>
      <c r="H176" s="76">
        <v>12.24</v>
      </c>
      <c r="I176" s="76">
        <v>24.48</v>
      </c>
      <c r="J176" s="59" t="s">
        <v>1251</v>
      </c>
      <c r="K176" s="59">
        <v>24.96</v>
      </c>
      <c r="L176" s="77"/>
      <c r="M176" s="76">
        <f t="shared" si="5"/>
        <v>4.8185328185328187</v>
      </c>
      <c r="N176" s="74" t="s">
        <v>1252</v>
      </c>
    </row>
    <row r="177" spans="1:14" ht="48" x14ac:dyDescent="0.2">
      <c r="A177" s="72">
        <v>150</v>
      </c>
      <c r="B177" s="73" t="s">
        <v>1253</v>
      </c>
      <c r="C177" s="57" t="s">
        <v>1254</v>
      </c>
      <c r="D177" s="74" t="s">
        <v>957</v>
      </c>
      <c r="E177" s="75">
        <v>3.0000000000000001E-3</v>
      </c>
      <c r="F177" s="59" t="s">
        <v>1255</v>
      </c>
      <c r="G177" s="59">
        <v>1.77</v>
      </c>
      <c r="H177" s="76">
        <v>2522</v>
      </c>
      <c r="I177" s="76">
        <v>7.56</v>
      </c>
      <c r="J177" s="59" t="s">
        <v>1256</v>
      </c>
      <c r="K177" s="59">
        <v>8.82</v>
      </c>
      <c r="L177" s="77"/>
      <c r="M177" s="76">
        <f t="shared" si="5"/>
        <v>4.9830508474576272</v>
      </c>
      <c r="N177" s="74" t="s">
        <v>1257</v>
      </c>
    </row>
    <row r="178" spans="1:14" ht="48" x14ac:dyDescent="0.2">
      <c r="A178" s="72">
        <v>151</v>
      </c>
      <c r="B178" s="73" t="s">
        <v>1258</v>
      </c>
      <c r="C178" s="57" t="s">
        <v>1259</v>
      </c>
      <c r="D178" s="74" t="s">
        <v>957</v>
      </c>
      <c r="E178" s="75">
        <v>1E-3</v>
      </c>
      <c r="F178" s="59" t="s">
        <v>1260</v>
      </c>
      <c r="G178" s="59">
        <v>0.7</v>
      </c>
      <c r="H178" s="76">
        <v>2853</v>
      </c>
      <c r="I178" s="76">
        <v>2.85</v>
      </c>
      <c r="J178" s="59" t="s">
        <v>1261</v>
      </c>
      <c r="K178" s="59">
        <v>3.23</v>
      </c>
      <c r="L178" s="77"/>
      <c r="M178" s="76">
        <f t="shared" si="5"/>
        <v>4.6142857142857148</v>
      </c>
      <c r="N178" s="74" t="s">
        <v>1262</v>
      </c>
    </row>
    <row r="179" spans="1:14" ht="48" x14ac:dyDescent="0.2">
      <c r="A179" s="72">
        <v>152</v>
      </c>
      <c r="B179" s="73" t="s">
        <v>1263</v>
      </c>
      <c r="C179" s="57" t="s">
        <v>1264</v>
      </c>
      <c r="D179" s="74" t="s">
        <v>957</v>
      </c>
      <c r="E179" s="75">
        <v>0.16</v>
      </c>
      <c r="F179" s="59" t="s">
        <v>1265</v>
      </c>
      <c r="G179" s="59">
        <v>378.04</v>
      </c>
      <c r="H179" s="76">
        <v>17277</v>
      </c>
      <c r="I179" s="76">
        <v>2764.32</v>
      </c>
      <c r="J179" s="59" t="s">
        <v>1266</v>
      </c>
      <c r="K179" s="59">
        <v>2883.8</v>
      </c>
      <c r="L179" s="77"/>
      <c r="M179" s="76">
        <f t="shared" si="5"/>
        <v>7.6282933022960533</v>
      </c>
      <c r="N179" s="74" t="s">
        <v>1267</v>
      </c>
    </row>
    <row r="180" spans="1:14" ht="48" x14ac:dyDescent="0.2">
      <c r="A180" s="72">
        <v>153</v>
      </c>
      <c r="B180" s="73" t="s">
        <v>1268</v>
      </c>
      <c r="C180" s="57" t="s">
        <v>1269</v>
      </c>
      <c r="D180" s="74" t="s">
        <v>931</v>
      </c>
      <c r="E180" s="75">
        <v>8.9999999999999998E-4</v>
      </c>
      <c r="F180" s="59" t="s">
        <v>1270</v>
      </c>
      <c r="G180" s="59">
        <v>0.65</v>
      </c>
      <c r="H180" s="76">
        <v>3907</v>
      </c>
      <c r="I180" s="76">
        <v>3.51</v>
      </c>
      <c r="J180" s="59" t="s">
        <v>1271</v>
      </c>
      <c r="K180" s="59">
        <v>3.84</v>
      </c>
      <c r="L180" s="77"/>
      <c r="M180" s="76">
        <f t="shared" si="5"/>
        <v>5.9076923076923071</v>
      </c>
      <c r="N180" s="74" t="s">
        <v>1272</v>
      </c>
    </row>
    <row r="181" spans="1:14" ht="48" x14ac:dyDescent="0.2">
      <c r="A181" s="72">
        <v>154</v>
      </c>
      <c r="B181" s="73" t="s">
        <v>1273</v>
      </c>
      <c r="C181" s="57" t="s">
        <v>1274</v>
      </c>
      <c r="D181" s="74" t="s">
        <v>957</v>
      </c>
      <c r="E181" s="75">
        <v>2.5700000000000001E-2</v>
      </c>
      <c r="F181" s="59" t="s">
        <v>1275</v>
      </c>
      <c r="G181" s="59">
        <v>3.14</v>
      </c>
      <c r="H181" s="76">
        <v>373.26</v>
      </c>
      <c r="I181" s="76">
        <v>9.59</v>
      </c>
      <c r="J181" s="59" t="s">
        <v>1276</v>
      </c>
      <c r="K181" s="59">
        <v>13.92</v>
      </c>
      <c r="L181" s="77"/>
      <c r="M181" s="76">
        <f t="shared" si="5"/>
        <v>4.4331210191082802</v>
      </c>
      <c r="N181" s="74" t="s">
        <v>1277</v>
      </c>
    </row>
    <row r="182" spans="1:14" ht="24" x14ac:dyDescent="0.2">
      <c r="A182" s="72">
        <v>155</v>
      </c>
      <c r="B182" s="73" t="s">
        <v>1278</v>
      </c>
      <c r="C182" s="57" t="s">
        <v>1279</v>
      </c>
      <c r="D182" s="74" t="s">
        <v>957</v>
      </c>
      <c r="E182" s="75">
        <v>0.875</v>
      </c>
      <c r="F182" s="59" t="s">
        <v>1280</v>
      </c>
      <c r="G182" s="59">
        <v>99.75</v>
      </c>
      <c r="H182" s="76">
        <v>382.11</v>
      </c>
      <c r="I182" s="76">
        <v>334.35</v>
      </c>
      <c r="J182" s="59" t="s">
        <v>1281</v>
      </c>
      <c r="K182" s="59">
        <v>502.11</v>
      </c>
      <c r="L182" s="77"/>
      <c r="M182" s="76">
        <f t="shared" si="5"/>
        <v>5.0336842105263155</v>
      </c>
      <c r="N182" s="74" t="s">
        <v>1282</v>
      </c>
    </row>
    <row r="183" spans="1:14" ht="48" x14ac:dyDescent="0.2">
      <c r="A183" s="72">
        <v>156</v>
      </c>
      <c r="B183" s="73" t="s">
        <v>1283</v>
      </c>
      <c r="C183" s="57" t="s">
        <v>1284</v>
      </c>
      <c r="D183" s="74" t="s">
        <v>957</v>
      </c>
      <c r="E183" s="75">
        <v>54.51</v>
      </c>
      <c r="F183" s="59" t="s">
        <v>1285</v>
      </c>
      <c r="G183" s="59">
        <v>6377.67</v>
      </c>
      <c r="H183" s="76">
        <v>161</v>
      </c>
      <c r="I183" s="76">
        <v>8776.11</v>
      </c>
      <c r="J183" s="59" t="s">
        <v>1286</v>
      </c>
      <c r="K183" s="59">
        <v>18358.97</v>
      </c>
      <c r="L183" s="77"/>
      <c r="M183" s="76">
        <f t="shared" si="5"/>
        <v>2.8786327922266284</v>
      </c>
      <c r="N183" s="74" t="s">
        <v>1287</v>
      </c>
    </row>
    <row r="184" spans="1:14" ht="36" x14ac:dyDescent="0.2">
      <c r="A184" s="72">
        <v>157</v>
      </c>
      <c r="B184" s="73" t="s">
        <v>1288</v>
      </c>
      <c r="C184" s="57" t="s">
        <v>1289</v>
      </c>
      <c r="D184" s="74" t="s">
        <v>957</v>
      </c>
      <c r="E184" s="75">
        <v>0.2248</v>
      </c>
      <c r="F184" s="59" t="s">
        <v>1290</v>
      </c>
      <c r="G184" s="59">
        <v>0.7</v>
      </c>
      <c r="H184" s="76">
        <v>26.36</v>
      </c>
      <c r="I184" s="76">
        <v>5.92</v>
      </c>
      <c r="J184" s="59" t="s">
        <v>1291</v>
      </c>
      <c r="K184" s="59">
        <v>5.92</v>
      </c>
      <c r="L184" s="77"/>
      <c r="M184" s="76">
        <f t="shared" si="5"/>
        <v>8.4571428571428573</v>
      </c>
      <c r="N184" s="74" t="s">
        <v>1292</v>
      </c>
    </row>
    <row r="185" spans="1:14" ht="36" x14ac:dyDescent="0.2">
      <c r="A185" s="72">
        <v>158</v>
      </c>
      <c r="B185" s="73" t="s">
        <v>1293</v>
      </c>
      <c r="C185" s="57" t="s">
        <v>1294</v>
      </c>
      <c r="D185" s="74" t="s">
        <v>957</v>
      </c>
      <c r="E185" s="75">
        <v>1.4E-3</v>
      </c>
      <c r="F185" s="59" t="s">
        <v>1290</v>
      </c>
      <c r="G185" s="59"/>
      <c r="H185" s="76">
        <v>26.36</v>
      </c>
      <c r="I185" s="76">
        <v>0.04</v>
      </c>
      <c r="J185" s="59" t="s">
        <v>1291</v>
      </c>
      <c r="K185" s="59">
        <v>0.04</v>
      </c>
      <c r="L185" s="77"/>
      <c r="M185" s="76" t="str">
        <f t="shared" si="5"/>
        <v xml:space="preserve"> </v>
      </c>
      <c r="N185" s="74" t="s">
        <v>1292</v>
      </c>
    </row>
    <row r="186" spans="1:14" ht="48" x14ac:dyDescent="0.2">
      <c r="A186" s="72">
        <v>159</v>
      </c>
      <c r="B186" s="73" t="s">
        <v>1295</v>
      </c>
      <c r="C186" s="57" t="s">
        <v>1296</v>
      </c>
      <c r="D186" s="74" t="s">
        <v>1159</v>
      </c>
      <c r="E186" s="75">
        <v>6</v>
      </c>
      <c r="F186" s="59" t="s">
        <v>1297</v>
      </c>
      <c r="G186" s="59">
        <v>38.58</v>
      </c>
      <c r="H186" s="76">
        <v>40.54</v>
      </c>
      <c r="I186" s="76">
        <v>243.24</v>
      </c>
      <c r="J186" s="59" t="s">
        <v>1298</v>
      </c>
      <c r="K186" s="59">
        <v>248.94</v>
      </c>
      <c r="L186" s="77"/>
      <c r="M186" s="76">
        <f t="shared" si="5"/>
        <v>6.4525660964230172</v>
      </c>
      <c r="N186" s="74" t="s">
        <v>965</v>
      </c>
    </row>
    <row r="187" spans="1:14" ht="48" x14ac:dyDescent="0.2">
      <c r="A187" s="72">
        <v>160</v>
      </c>
      <c r="B187" s="73" t="s">
        <v>1299</v>
      </c>
      <c r="C187" s="57" t="s">
        <v>1300</v>
      </c>
      <c r="D187" s="74" t="s">
        <v>1170</v>
      </c>
      <c r="E187" s="75">
        <v>2</v>
      </c>
      <c r="F187" s="59" t="s">
        <v>1301</v>
      </c>
      <c r="G187" s="59">
        <v>122</v>
      </c>
      <c r="H187" s="76">
        <v>355.93</v>
      </c>
      <c r="I187" s="76">
        <v>711.86</v>
      </c>
      <c r="J187" s="59" t="s">
        <v>1302</v>
      </c>
      <c r="K187" s="59">
        <v>727.72</v>
      </c>
      <c r="L187" s="77"/>
      <c r="M187" s="76">
        <f t="shared" si="5"/>
        <v>5.9649180327868851</v>
      </c>
      <c r="N187" s="74" t="s">
        <v>1303</v>
      </c>
    </row>
    <row r="188" spans="1:14" ht="60" x14ac:dyDescent="0.2">
      <c r="A188" s="72">
        <v>161</v>
      </c>
      <c r="B188" s="73" t="s">
        <v>1304</v>
      </c>
      <c r="C188" s="57" t="s">
        <v>1305</v>
      </c>
      <c r="D188" s="74" t="s">
        <v>931</v>
      </c>
      <c r="E188" s="75">
        <v>1E-3</v>
      </c>
      <c r="F188" s="59" t="s">
        <v>1306</v>
      </c>
      <c r="G188" s="59">
        <v>24.94</v>
      </c>
      <c r="H188" s="76">
        <v>82040</v>
      </c>
      <c r="I188" s="76">
        <v>82.04</v>
      </c>
      <c r="J188" s="59" t="s">
        <v>1307</v>
      </c>
      <c r="K188" s="59">
        <v>83.96</v>
      </c>
      <c r="L188" s="77"/>
      <c r="M188" s="76">
        <f t="shared" si="5"/>
        <v>3.3664795509222127</v>
      </c>
      <c r="N188" s="74" t="s">
        <v>1308</v>
      </c>
    </row>
    <row r="189" spans="1:14" ht="60" x14ac:dyDescent="0.2">
      <c r="A189" s="72">
        <v>162</v>
      </c>
      <c r="B189" s="73" t="s">
        <v>1309</v>
      </c>
      <c r="C189" s="57" t="s">
        <v>1310</v>
      </c>
      <c r="D189" s="74" t="s">
        <v>931</v>
      </c>
      <c r="E189" s="75">
        <v>1E-3</v>
      </c>
      <c r="F189" s="59" t="s">
        <v>1311</v>
      </c>
      <c r="G189" s="59">
        <v>19.27</v>
      </c>
      <c r="H189" s="76">
        <v>46324.06</v>
      </c>
      <c r="I189" s="76">
        <v>46.32</v>
      </c>
      <c r="J189" s="59" t="s">
        <v>1312</v>
      </c>
      <c r="K189" s="59">
        <v>47.54</v>
      </c>
      <c r="L189" s="77"/>
      <c r="M189" s="76">
        <f t="shared" si="5"/>
        <v>2.4670472236637262</v>
      </c>
      <c r="N189" s="74" t="s">
        <v>1313</v>
      </c>
    </row>
    <row r="190" spans="1:14" ht="60" x14ac:dyDescent="0.2">
      <c r="A190" s="72">
        <v>163</v>
      </c>
      <c r="B190" s="73" t="s">
        <v>1314</v>
      </c>
      <c r="C190" s="57" t="s">
        <v>1315</v>
      </c>
      <c r="D190" s="74" t="s">
        <v>931</v>
      </c>
      <c r="E190" s="75">
        <v>1.9E-3</v>
      </c>
      <c r="F190" s="59" t="s">
        <v>1316</v>
      </c>
      <c r="G190" s="59">
        <v>38.229999999999997</v>
      </c>
      <c r="H190" s="76">
        <v>48382.38</v>
      </c>
      <c r="I190" s="76">
        <v>91.93</v>
      </c>
      <c r="J190" s="59" t="s">
        <v>1317</v>
      </c>
      <c r="K190" s="59">
        <v>94.31</v>
      </c>
      <c r="L190" s="77"/>
      <c r="M190" s="76">
        <f t="shared" si="5"/>
        <v>2.4669108030342666</v>
      </c>
      <c r="N190" s="74" t="s">
        <v>1313</v>
      </c>
    </row>
    <row r="191" spans="1:14" ht="24" x14ac:dyDescent="0.2">
      <c r="A191" s="72">
        <v>164</v>
      </c>
      <c r="B191" s="73" t="s">
        <v>1318</v>
      </c>
      <c r="C191" s="57" t="s">
        <v>1319</v>
      </c>
      <c r="D191" s="74" t="s">
        <v>1320</v>
      </c>
      <c r="E191" s="75">
        <v>2.0000000000000001E-4</v>
      </c>
      <c r="F191" s="59" t="s">
        <v>1321</v>
      </c>
      <c r="G191" s="59">
        <v>0.21</v>
      </c>
      <c r="H191" s="76">
        <v>2398.3000000000002</v>
      </c>
      <c r="I191" s="76">
        <v>0.48</v>
      </c>
      <c r="J191" s="59" t="s">
        <v>1322</v>
      </c>
      <c r="K191" s="59">
        <v>0.49</v>
      </c>
      <c r="L191" s="77"/>
      <c r="M191" s="76">
        <f t="shared" si="5"/>
        <v>2.3333333333333335</v>
      </c>
      <c r="N191" s="74" t="s">
        <v>1323</v>
      </c>
    </row>
    <row r="192" spans="1:14" ht="36" x14ac:dyDescent="0.2">
      <c r="A192" s="72">
        <v>165</v>
      </c>
      <c r="B192" s="73" t="s">
        <v>1324</v>
      </c>
      <c r="C192" s="57" t="s">
        <v>1325</v>
      </c>
      <c r="D192" s="74" t="s">
        <v>1170</v>
      </c>
      <c r="E192" s="75">
        <v>2</v>
      </c>
      <c r="F192" s="59" t="s">
        <v>1326</v>
      </c>
      <c r="G192" s="59">
        <v>232</v>
      </c>
      <c r="H192" s="76">
        <v>213.56</v>
      </c>
      <c r="I192" s="76">
        <v>427.12</v>
      </c>
      <c r="J192" s="59" t="s">
        <v>1327</v>
      </c>
      <c r="K192" s="59">
        <v>435.7</v>
      </c>
      <c r="L192" s="77"/>
      <c r="M192" s="76">
        <f t="shared" si="5"/>
        <v>1.8780172413793104</v>
      </c>
      <c r="N192" s="74" t="s">
        <v>1328</v>
      </c>
    </row>
    <row r="193" spans="1:14" ht="36" x14ac:dyDescent="0.2">
      <c r="A193" s="72">
        <v>166</v>
      </c>
      <c r="B193" s="73" t="s">
        <v>1329</v>
      </c>
      <c r="C193" s="57" t="s">
        <v>1330</v>
      </c>
      <c r="D193" s="74" t="s">
        <v>1170</v>
      </c>
      <c r="E193" s="75">
        <v>2</v>
      </c>
      <c r="F193" s="59" t="s">
        <v>1331</v>
      </c>
      <c r="G193" s="59">
        <v>502</v>
      </c>
      <c r="H193" s="76">
        <v>685.59</v>
      </c>
      <c r="I193" s="76">
        <v>1371.18</v>
      </c>
      <c r="J193" s="59" t="s">
        <v>1332</v>
      </c>
      <c r="K193" s="59">
        <v>1399.08</v>
      </c>
      <c r="L193" s="77"/>
      <c r="M193" s="76">
        <f t="shared" si="5"/>
        <v>2.7870119521912349</v>
      </c>
      <c r="N193" s="74" t="s">
        <v>1333</v>
      </c>
    </row>
    <row r="194" spans="1:14" ht="36" x14ac:dyDescent="0.2">
      <c r="A194" s="72">
        <v>167</v>
      </c>
      <c r="B194" s="73" t="s">
        <v>1334</v>
      </c>
      <c r="C194" s="57" t="s">
        <v>1335</v>
      </c>
      <c r="D194" s="74" t="s">
        <v>1170</v>
      </c>
      <c r="E194" s="75">
        <v>17</v>
      </c>
      <c r="F194" s="59" t="s">
        <v>1336</v>
      </c>
      <c r="G194" s="59">
        <v>6239</v>
      </c>
      <c r="H194" s="76">
        <v>1295.76</v>
      </c>
      <c r="I194" s="76">
        <v>22027.919999999998</v>
      </c>
      <c r="J194" s="59" t="s">
        <v>1337</v>
      </c>
      <c r="K194" s="59">
        <v>22477.74</v>
      </c>
      <c r="L194" s="77"/>
      <c r="M194" s="76">
        <f t="shared" si="5"/>
        <v>3.6027792915531336</v>
      </c>
      <c r="N194" s="74" t="s">
        <v>1338</v>
      </c>
    </row>
    <row r="195" spans="1:14" ht="24" x14ac:dyDescent="0.2">
      <c r="A195" s="72">
        <v>168</v>
      </c>
      <c r="B195" s="73" t="s">
        <v>1339</v>
      </c>
      <c r="C195" s="57" t="s">
        <v>1340</v>
      </c>
      <c r="D195" s="74" t="s">
        <v>1170</v>
      </c>
      <c r="E195" s="75">
        <v>2</v>
      </c>
      <c r="F195" s="59" t="s">
        <v>1341</v>
      </c>
      <c r="G195" s="59">
        <v>10.88</v>
      </c>
      <c r="H195" s="76">
        <v>113.1</v>
      </c>
      <c r="I195" s="76">
        <v>226.2</v>
      </c>
      <c r="J195" s="59" t="s">
        <v>1342</v>
      </c>
      <c r="K195" s="59">
        <v>230.78</v>
      </c>
      <c r="L195" s="77"/>
      <c r="M195" s="76">
        <f t="shared" si="5"/>
        <v>21.211397058823529</v>
      </c>
      <c r="N195" s="74" t="s">
        <v>1343</v>
      </c>
    </row>
    <row r="196" spans="1:14" ht="60" x14ac:dyDescent="0.2">
      <c r="A196" s="72">
        <v>169</v>
      </c>
      <c r="B196" s="73" t="s">
        <v>1344</v>
      </c>
      <c r="C196" s="57" t="s">
        <v>1345</v>
      </c>
      <c r="D196" s="74" t="s">
        <v>1346</v>
      </c>
      <c r="E196" s="75">
        <v>7.7000000000000002E-3</v>
      </c>
      <c r="F196" s="59" t="s">
        <v>1347</v>
      </c>
      <c r="G196" s="59">
        <v>0.47</v>
      </c>
      <c r="H196" s="76">
        <v>302.94</v>
      </c>
      <c r="I196" s="76">
        <v>2.33</v>
      </c>
      <c r="J196" s="59" t="s">
        <v>1348</v>
      </c>
      <c r="K196" s="59">
        <v>2.38</v>
      </c>
      <c r="L196" s="77"/>
      <c r="M196" s="76">
        <f t="shared" si="5"/>
        <v>5.0638297872340425</v>
      </c>
      <c r="N196" s="74" t="s">
        <v>965</v>
      </c>
    </row>
    <row r="197" spans="1:14" ht="24" x14ac:dyDescent="0.2">
      <c r="A197" s="72">
        <v>170</v>
      </c>
      <c r="B197" s="73" t="s">
        <v>1349</v>
      </c>
      <c r="C197" s="57" t="s">
        <v>1350</v>
      </c>
      <c r="D197" s="74" t="s">
        <v>1030</v>
      </c>
      <c r="E197" s="75">
        <v>6.1357999999999997</v>
      </c>
      <c r="F197" s="59" t="s">
        <v>1351</v>
      </c>
      <c r="G197" s="59">
        <v>204.99</v>
      </c>
      <c r="H197" s="76">
        <v>126.87</v>
      </c>
      <c r="I197" s="76">
        <v>778.45</v>
      </c>
      <c r="J197" s="59" t="s">
        <v>1352</v>
      </c>
      <c r="K197" s="59">
        <v>795.44</v>
      </c>
      <c r="L197" s="77"/>
      <c r="M197" s="76">
        <f t="shared" si="5"/>
        <v>3.8803844089955608</v>
      </c>
      <c r="N197" s="74" t="s">
        <v>1353</v>
      </c>
    </row>
    <row r="198" spans="1:14" ht="36" x14ac:dyDescent="0.2">
      <c r="A198" s="72">
        <v>171</v>
      </c>
      <c r="B198" s="73" t="s">
        <v>1354</v>
      </c>
      <c r="C198" s="57" t="s">
        <v>1355</v>
      </c>
      <c r="D198" s="74" t="s">
        <v>1356</v>
      </c>
      <c r="E198" s="75">
        <v>11.108000000000001</v>
      </c>
      <c r="F198" s="59" t="s">
        <v>1357</v>
      </c>
      <c r="G198" s="59">
        <v>11.12</v>
      </c>
      <c r="H198" s="76"/>
      <c r="I198" s="76"/>
      <c r="J198" s="59" t="s">
        <v>765</v>
      </c>
      <c r="K198" s="59"/>
      <c r="L198" s="77"/>
      <c r="M198" s="76" t="str">
        <f t="shared" si="5"/>
        <v xml:space="preserve"> </v>
      </c>
      <c r="N198" s="74"/>
    </row>
    <row r="199" spans="1:14" ht="36" x14ac:dyDescent="0.2">
      <c r="A199" s="72">
        <v>172</v>
      </c>
      <c r="B199" s="73" t="s">
        <v>1358</v>
      </c>
      <c r="C199" s="57" t="s">
        <v>1359</v>
      </c>
      <c r="D199" s="74" t="s">
        <v>1360</v>
      </c>
      <c r="E199" s="75">
        <v>5</v>
      </c>
      <c r="F199" s="59" t="s">
        <v>765</v>
      </c>
      <c r="G199" s="59">
        <v>10505.59</v>
      </c>
      <c r="H199" s="76"/>
      <c r="I199" s="76"/>
      <c r="J199" s="59" t="s">
        <v>1361</v>
      </c>
      <c r="K199" s="59">
        <v>62088</v>
      </c>
      <c r="L199" s="77"/>
      <c r="M199" s="76">
        <f t="shared" si="5"/>
        <v>5.9099964875842286</v>
      </c>
      <c r="N199" s="74"/>
    </row>
    <row r="200" spans="1:14" ht="36" x14ac:dyDescent="0.2">
      <c r="A200" s="72">
        <v>173</v>
      </c>
      <c r="B200" s="73" t="s">
        <v>1358</v>
      </c>
      <c r="C200" s="57" t="s">
        <v>1362</v>
      </c>
      <c r="D200" s="74" t="s">
        <v>1360</v>
      </c>
      <c r="E200" s="75">
        <v>1</v>
      </c>
      <c r="F200" s="59" t="s">
        <v>1363</v>
      </c>
      <c r="G200" s="59">
        <v>837.56</v>
      </c>
      <c r="H200" s="76"/>
      <c r="I200" s="76"/>
      <c r="J200" s="59" t="s">
        <v>1364</v>
      </c>
      <c r="K200" s="59">
        <v>4950</v>
      </c>
      <c r="L200" s="77"/>
      <c r="M200" s="76">
        <f t="shared" si="5"/>
        <v>5.9100243564640147</v>
      </c>
      <c r="N200" s="74"/>
    </row>
    <row r="201" spans="1:14" ht="36" x14ac:dyDescent="0.2">
      <c r="A201" s="72">
        <v>174</v>
      </c>
      <c r="B201" s="73" t="s">
        <v>1358</v>
      </c>
      <c r="C201" s="57" t="s">
        <v>1365</v>
      </c>
      <c r="D201" s="74" t="s">
        <v>1360</v>
      </c>
      <c r="E201" s="75">
        <v>1</v>
      </c>
      <c r="F201" s="59" t="s">
        <v>1366</v>
      </c>
      <c r="G201" s="59">
        <v>8321.15</v>
      </c>
      <c r="H201" s="76"/>
      <c r="I201" s="76"/>
      <c r="J201" s="59" t="s">
        <v>1367</v>
      </c>
      <c r="K201" s="59">
        <v>49178</v>
      </c>
      <c r="L201" s="77"/>
      <c r="M201" s="76">
        <f t="shared" si="5"/>
        <v>5.9100004206149395</v>
      </c>
      <c r="N201" s="74"/>
    </row>
    <row r="202" spans="1:14" ht="36" x14ac:dyDescent="0.2">
      <c r="A202" s="72">
        <v>175</v>
      </c>
      <c r="B202" s="73" t="s">
        <v>1358</v>
      </c>
      <c r="C202" s="57" t="s">
        <v>1368</v>
      </c>
      <c r="D202" s="74" t="s">
        <v>1360</v>
      </c>
      <c r="E202" s="75">
        <v>2</v>
      </c>
      <c r="F202" s="59" t="s">
        <v>1369</v>
      </c>
      <c r="G202" s="59">
        <v>52.46</v>
      </c>
      <c r="H202" s="76"/>
      <c r="I202" s="76"/>
      <c r="J202" s="59" t="s">
        <v>1361</v>
      </c>
      <c r="K202" s="59">
        <v>310</v>
      </c>
      <c r="L202" s="77"/>
      <c r="M202" s="76">
        <f t="shared" si="5"/>
        <v>5.9092642012962253</v>
      </c>
      <c r="N202" s="74"/>
    </row>
    <row r="203" spans="1:14" ht="36" x14ac:dyDescent="0.2">
      <c r="A203" s="72">
        <v>176</v>
      </c>
      <c r="B203" s="73" t="s">
        <v>1358</v>
      </c>
      <c r="C203" s="57" t="s">
        <v>1370</v>
      </c>
      <c r="D203" s="74" t="s">
        <v>1360</v>
      </c>
      <c r="E203" s="75">
        <v>1</v>
      </c>
      <c r="F203" s="59" t="s">
        <v>1371</v>
      </c>
      <c r="G203" s="59">
        <v>1294.42</v>
      </c>
      <c r="H203" s="76"/>
      <c r="I203" s="76"/>
      <c r="J203" s="59" t="s">
        <v>1372</v>
      </c>
      <c r="K203" s="59">
        <v>7650</v>
      </c>
      <c r="L203" s="77"/>
      <c r="M203" s="76">
        <f t="shared" si="5"/>
        <v>5.9099828494615343</v>
      </c>
      <c r="N203" s="74"/>
    </row>
    <row r="204" spans="1:14" ht="36" x14ac:dyDescent="0.2">
      <c r="A204" s="72">
        <v>177</v>
      </c>
      <c r="B204" s="73" t="s">
        <v>1373</v>
      </c>
      <c r="C204" s="57" t="s">
        <v>1374</v>
      </c>
      <c r="D204" s="74" t="s">
        <v>1375</v>
      </c>
      <c r="E204" s="75">
        <v>1</v>
      </c>
      <c r="F204" s="59" t="s">
        <v>1376</v>
      </c>
      <c r="G204" s="59">
        <v>1003.38</v>
      </c>
      <c r="H204" s="76"/>
      <c r="I204" s="76"/>
      <c r="J204" s="59" t="s">
        <v>1377</v>
      </c>
      <c r="K204" s="59">
        <v>5930</v>
      </c>
      <c r="L204" s="77"/>
      <c r="M204" s="76">
        <f t="shared" si="5"/>
        <v>5.910024118479539</v>
      </c>
      <c r="N204" s="74"/>
    </row>
    <row r="205" spans="1:14" ht="36" x14ac:dyDescent="0.2">
      <c r="A205" s="72">
        <v>178</v>
      </c>
      <c r="B205" s="73" t="s">
        <v>1378</v>
      </c>
      <c r="C205" s="57" t="s">
        <v>1379</v>
      </c>
      <c r="D205" s="74" t="s">
        <v>1360</v>
      </c>
      <c r="E205" s="75">
        <v>1</v>
      </c>
      <c r="F205" s="59" t="s">
        <v>1380</v>
      </c>
      <c r="G205" s="59">
        <v>634.52</v>
      </c>
      <c r="H205" s="76"/>
      <c r="I205" s="76"/>
      <c r="J205" s="59" t="s">
        <v>1381</v>
      </c>
      <c r="K205" s="59">
        <v>3750</v>
      </c>
      <c r="L205" s="77"/>
      <c r="M205" s="76">
        <f t="shared" si="5"/>
        <v>5.9099791968732269</v>
      </c>
      <c r="N205" s="74"/>
    </row>
    <row r="206" spans="1:14" ht="24" x14ac:dyDescent="0.2">
      <c r="A206" s="72">
        <v>179</v>
      </c>
      <c r="B206" s="73" t="s">
        <v>1382</v>
      </c>
      <c r="C206" s="57" t="s">
        <v>1383</v>
      </c>
      <c r="D206" s="74" t="s">
        <v>1360</v>
      </c>
      <c r="E206" s="75">
        <v>5</v>
      </c>
      <c r="F206" s="59" t="s">
        <v>1384</v>
      </c>
      <c r="G206" s="59">
        <v>2724.49</v>
      </c>
      <c r="H206" s="76"/>
      <c r="I206" s="76"/>
      <c r="J206" s="59" t="s">
        <v>1385</v>
      </c>
      <c r="K206" s="59">
        <v>16101.71</v>
      </c>
      <c r="L206" s="77"/>
      <c r="M206" s="76">
        <f t="shared" si="5"/>
        <v>5.9099904936336713</v>
      </c>
      <c r="N206" s="74"/>
    </row>
    <row r="207" spans="1:14" ht="36" x14ac:dyDescent="0.2">
      <c r="A207" s="72">
        <v>180</v>
      </c>
      <c r="B207" s="73" t="s">
        <v>1382</v>
      </c>
      <c r="C207" s="57" t="s">
        <v>1386</v>
      </c>
      <c r="D207" s="74" t="s">
        <v>1360</v>
      </c>
      <c r="E207" s="75">
        <v>2</v>
      </c>
      <c r="F207" s="59" t="s">
        <v>1384</v>
      </c>
      <c r="G207" s="59">
        <v>573.58000000000004</v>
      </c>
      <c r="H207" s="76"/>
      <c r="I207" s="76"/>
      <c r="J207" s="59" t="s">
        <v>1385</v>
      </c>
      <c r="K207" s="59">
        <v>3389.84</v>
      </c>
      <c r="L207" s="77"/>
      <c r="M207" s="76">
        <f t="shared" ref="M207:M235" si="6">IF(ISNUMBER(K207/G207),IF(NOT(K207/G207=0),K207/G207, " "), " ")</f>
        <v>5.9099689668398474</v>
      </c>
      <c r="N207" s="74"/>
    </row>
    <row r="208" spans="1:14" ht="36" x14ac:dyDescent="0.2">
      <c r="A208" s="72">
        <v>181</v>
      </c>
      <c r="B208" s="73" t="s">
        <v>1382</v>
      </c>
      <c r="C208" s="57" t="s">
        <v>1387</v>
      </c>
      <c r="D208" s="74" t="s">
        <v>1360</v>
      </c>
      <c r="E208" s="75">
        <v>2</v>
      </c>
      <c r="F208" s="59" t="s">
        <v>1384</v>
      </c>
      <c r="G208" s="59">
        <v>573.58000000000004</v>
      </c>
      <c r="H208" s="76"/>
      <c r="I208" s="76"/>
      <c r="J208" s="59" t="s">
        <v>1385</v>
      </c>
      <c r="K208" s="59">
        <v>3389.84</v>
      </c>
      <c r="L208" s="77"/>
      <c r="M208" s="76">
        <f t="shared" si="6"/>
        <v>5.9099689668398474</v>
      </c>
      <c r="N208" s="74"/>
    </row>
    <row r="209" spans="1:14" ht="36" x14ac:dyDescent="0.2">
      <c r="A209" s="72">
        <v>182</v>
      </c>
      <c r="B209" s="73" t="s">
        <v>1382</v>
      </c>
      <c r="C209" s="57" t="s">
        <v>1388</v>
      </c>
      <c r="D209" s="74" t="s">
        <v>1360</v>
      </c>
      <c r="E209" s="75">
        <v>1</v>
      </c>
      <c r="F209" s="59" t="s">
        <v>1389</v>
      </c>
      <c r="G209" s="59">
        <v>1577.33</v>
      </c>
      <c r="H209" s="76"/>
      <c r="I209" s="76"/>
      <c r="J209" s="59" t="s">
        <v>1390</v>
      </c>
      <c r="K209" s="59">
        <v>9322.0300000000007</v>
      </c>
      <c r="L209" s="77"/>
      <c r="M209" s="76">
        <f t="shared" si="6"/>
        <v>5.9100061496326077</v>
      </c>
      <c r="N209" s="74"/>
    </row>
    <row r="210" spans="1:14" ht="48" x14ac:dyDescent="0.2">
      <c r="A210" s="72">
        <v>183</v>
      </c>
      <c r="B210" s="73" t="s">
        <v>1391</v>
      </c>
      <c r="C210" s="57" t="s">
        <v>1392</v>
      </c>
      <c r="D210" s="74" t="s">
        <v>931</v>
      </c>
      <c r="E210" s="75">
        <v>1.0656000000000001E-2</v>
      </c>
      <c r="F210" s="59" t="s">
        <v>1393</v>
      </c>
      <c r="G210" s="59">
        <v>49.76</v>
      </c>
      <c r="H210" s="76">
        <v>38121.58</v>
      </c>
      <c r="I210" s="76">
        <v>406.22</v>
      </c>
      <c r="J210" s="59" t="s">
        <v>1394</v>
      </c>
      <c r="K210" s="59">
        <v>419.7</v>
      </c>
      <c r="L210" s="77"/>
      <c r="M210" s="76">
        <f t="shared" si="6"/>
        <v>8.434485530546624</v>
      </c>
      <c r="N210" s="74" t="s">
        <v>965</v>
      </c>
    </row>
    <row r="211" spans="1:14" ht="48" x14ac:dyDescent="0.2">
      <c r="A211" s="72">
        <v>184</v>
      </c>
      <c r="B211" s="73" t="s">
        <v>1395</v>
      </c>
      <c r="C211" s="57" t="s">
        <v>1054</v>
      </c>
      <c r="D211" s="74" t="s">
        <v>931</v>
      </c>
      <c r="E211" s="75">
        <v>8.0000000000000007E-5</v>
      </c>
      <c r="F211" s="59" t="s">
        <v>1055</v>
      </c>
      <c r="G211" s="59">
        <v>1.38</v>
      </c>
      <c r="H211" s="76">
        <v>73378</v>
      </c>
      <c r="I211" s="76">
        <v>5.87</v>
      </c>
      <c r="J211" s="59" t="s">
        <v>1056</v>
      </c>
      <c r="K211" s="59">
        <v>6.01</v>
      </c>
      <c r="L211" s="77"/>
      <c r="M211" s="76">
        <f t="shared" si="6"/>
        <v>4.3550724637681162</v>
      </c>
      <c r="N211" s="74" t="s">
        <v>1057</v>
      </c>
    </row>
    <row r="212" spans="1:14" ht="48" x14ac:dyDescent="0.2">
      <c r="A212" s="72">
        <v>185</v>
      </c>
      <c r="B212" s="73" t="s">
        <v>1396</v>
      </c>
      <c r="C212" s="57" t="s">
        <v>1397</v>
      </c>
      <c r="D212" s="74" t="s">
        <v>931</v>
      </c>
      <c r="E212" s="75">
        <v>1.26E-2</v>
      </c>
      <c r="F212" s="59" t="s">
        <v>1108</v>
      </c>
      <c r="G212" s="59">
        <v>79.63</v>
      </c>
      <c r="H212" s="76">
        <v>41398</v>
      </c>
      <c r="I212" s="76">
        <v>521.61</v>
      </c>
      <c r="J212" s="59" t="s">
        <v>1109</v>
      </c>
      <c r="K212" s="59">
        <v>535.62</v>
      </c>
      <c r="L212" s="77"/>
      <c r="M212" s="76">
        <f t="shared" si="6"/>
        <v>6.7263594122818038</v>
      </c>
      <c r="N212" s="74" t="s">
        <v>1110</v>
      </c>
    </row>
    <row r="213" spans="1:14" ht="48" x14ac:dyDescent="0.2">
      <c r="A213" s="72">
        <v>186</v>
      </c>
      <c r="B213" s="73" t="s">
        <v>1398</v>
      </c>
      <c r="C213" s="57" t="s">
        <v>1107</v>
      </c>
      <c r="D213" s="74" t="s">
        <v>931</v>
      </c>
      <c r="E213" s="75">
        <v>2.0000000000000001E-4</v>
      </c>
      <c r="F213" s="59" t="s">
        <v>1108</v>
      </c>
      <c r="G213" s="59">
        <v>1.26</v>
      </c>
      <c r="H213" s="76">
        <v>41398</v>
      </c>
      <c r="I213" s="76">
        <v>8.2799999999999994</v>
      </c>
      <c r="J213" s="59" t="s">
        <v>1109</v>
      </c>
      <c r="K213" s="59">
        <v>8.5</v>
      </c>
      <c r="L213" s="77"/>
      <c r="M213" s="76">
        <f t="shared" si="6"/>
        <v>6.746031746031746</v>
      </c>
      <c r="N213" s="74" t="s">
        <v>1110</v>
      </c>
    </row>
    <row r="214" spans="1:14" ht="24" x14ac:dyDescent="0.2">
      <c r="A214" s="72">
        <v>187</v>
      </c>
      <c r="B214" s="73" t="s">
        <v>1399</v>
      </c>
      <c r="C214" s="57" t="s">
        <v>1400</v>
      </c>
      <c r="D214" s="74" t="s">
        <v>931</v>
      </c>
      <c r="E214" s="75">
        <v>1.0976E-2</v>
      </c>
      <c r="F214" s="59" t="s">
        <v>1401</v>
      </c>
      <c r="G214" s="59">
        <v>72.66</v>
      </c>
      <c r="H214" s="76">
        <v>41398.31</v>
      </c>
      <c r="I214" s="76">
        <v>454.39</v>
      </c>
      <c r="J214" s="59" t="s">
        <v>1402</v>
      </c>
      <c r="K214" s="59">
        <v>466.58</v>
      </c>
      <c r="L214" s="77"/>
      <c r="M214" s="76">
        <f t="shared" si="6"/>
        <v>6.4214148086980458</v>
      </c>
      <c r="N214" s="74" t="s">
        <v>1403</v>
      </c>
    </row>
    <row r="215" spans="1:14" ht="48" x14ac:dyDescent="0.2">
      <c r="A215" s="72">
        <v>188</v>
      </c>
      <c r="B215" s="73" t="s">
        <v>1404</v>
      </c>
      <c r="C215" s="57" t="s">
        <v>1405</v>
      </c>
      <c r="D215" s="74" t="s">
        <v>1170</v>
      </c>
      <c r="E215" s="75">
        <v>11</v>
      </c>
      <c r="F215" s="59" t="s">
        <v>1406</v>
      </c>
      <c r="G215" s="59">
        <v>1098.9000000000001</v>
      </c>
      <c r="H215" s="76">
        <v>316</v>
      </c>
      <c r="I215" s="76">
        <v>3476</v>
      </c>
      <c r="J215" s="59" t="s">
        <v>1407</v>
      </c>
      <c r="K215" s="59">
        <v>3548.71</v>
      </c>
      <c r="L215" s="77"/>
      <c r="M215" s="76">
        <f t="shared" si="6"/>
        <v>3.229329329329329</v>
      </c>
      <c r="N215" s="74" t="s">
        <v>1408</v>
      </c>
    </row>
    <row r="216" spans="1:14" ht="60" x14ac:dyDescent="0.2">
      <c r="A216" s="72">
        <v>189</v>
      </c>
      <c r="B216" s="73" t="s">
        <v>1409</v>
      </c>
      <c r="C216" s="57" t="s">
        <v>1410</v>
      </c>
      <c r="D216" s="74" t="s">
        <v>1159</v>
      </c>
      <c r="E216" s="75">
        <v>3.3</v>
      </c>
      <c r="F216" s="59" t="s">
        <v>1411</v>
      </c>
      <c r="G216" s="59">
        <v>46.2</v>
      </c>
      <c r="H216" s="76">
        <v>76.75</v>
      </c>
      <c r="I216" s="76">
        <v>253.28</v>
      </c>
      <c r="J216" s="59" t="s">
        <v>1412</v>
      </c>
      <c r="K216" s="59">
        <v>260.33999999999997</v>
      </c>
      <c r="L216" s="77"/>
      <c r="M216" s="76">
        <f t="shared" si="6"/>
        <v>5.6350649350649338</v>
      </c>
      <c r="N216" s="74" t="s">
        <v>1413</v>
      </c>
    </row>
    <row r="217" spans="1:14" ht="60" x14ac:dyDescent="0.2">
      <c r="A217" s="72">
        <v>190</v>
      </c>
      <c r="B217" s="73" t="s">
        <v>1414</v>
      </c>
      <c r="C217" s="57" t="s">
        <v>1158</v>
      </c>
      <c r="D217" s="74" t="s">
        <v>1159</v>
      </c>
      <c r="E217" s="75">
        <v>62</v>
      </c>
      <c r="F217" s="59" t="s">
        <v>1160</v>
      </c>
      <c r="G217" s="59">
        <v>4172.6000000000004</v>
      </c>
      <c r="H217" s="76">
        <v>367.68</v>
      </c>
      <c r="I217" s="76">
        <v>22796.16</v>
      </c>
      <c r="J217" s="59" t="s">
        <v>1161</v>
      </c>
      <c r="K217" s="59">
        <v>23432.9</v>
      </c>
      <c r="L217" s="77"/>
      <c r="M217" s="76">
        <f t="shared" si="6"/>
        <v>5.6158989598811289</v>
      </c>
      <c r="N217" s="74" t="s">
        <v>1162</v>
      </c>
    </row>
    <row r="218" spans="1:14" ht="60" x14ac:dyDescent="0.2">
      <c r="A218" s="72">
        <v>191</v>
      </c>
      <c r="B218" s="73" t="s">
        <v>1415</v>
      </c>
      <c r="C218" s="57" t="s">
        <v>1416</v>
      </c>
      <c r="D218" s="74" t="s">
        <v>1159</v>
      </c>
      <c r="E218" s="75">
        <v>7.26</v>
      </c>
      <c r="F218" s="59" t="s">
        <v>1417</v>
      </c>
      <c r="G218" s="59">
        <v>820.38</v>
      </c>
      <c r="H218" s="76">
        <v>613.99</v>
      </c>
      <c r="I218" s="76">
        <v>4457.57</v>
      </c>
      <c r="J218" s="59" t="s">
        <v>1418</v>
      </c>
      <c r="K218" s="59">
        <v>4582.08</v>
      </c>
      <c r="L218" s="77"/>
      <c r="M218" s="76">
        <f t="shared" si="6"/>
        <v>5.5853141227236156</v>
      </c>
      <c r="N218" s="74" t="s">
        <v>1419</v>
      </c>
    </row>
    <row r="219" spans="1:14" ht="72" x14ac:dyDescent="0.2">
      <c r="A219" s="72">
        <v>192</v>
      </c>
      <c r="B219" s="73" t="s">
        <v>1420</v>
      </c>
      <c r="C219" s="57" t="s">
        <v>1421</v>
      </c>
      <c r="D219" s="74" t="s">
        <v>931</v>
      </c>
      <c r="E219" s="75">
        <v>0.23549999999999999</v>
      </c>
      <c r="F219" s="59" t="s">
        <v>1422</v>
      </c>
      <c r="G219" s="59">
        <v>2684.7</v>
      </c>
      <c r="H219" s="76">
        <v>59347</v>
      </c>
      <c r="I219" s="76">
        <v>13976.22</v>
      </c>
      <c r="J219" s="59" t="s">
        <v>1236</v>
      </c>
      <c r="K219" s="59">
        <v>14148.24</v>
      </c>
      <c r="L219" s="77"/>
      <c r="M219" s="76">
        <f t="shared" si="6"/>
        <v>5.269951949938541</v>
      </c>
      <c r="N219" s="74" t="s">
        <v>1237</v>
      </c>
    </row>
    <row r="220" spans="1:14" ht="48" x14ac:dyDescent="0.2">
      <c r="A220" s="72">
        <v>193</v>
      </c>
      <c r="B220" s="73" t="s">
        <v>1423</v>
      </c>
      <c r="C220" s="57" t="s">
        <v>1424</v>
      </c>
      <c r="D220" s="74" t="s">
        <v>931</v>
      </c>
      <c r="E220" s="75">
        <v>0.1739</v>
      </c>
      <c r="F220" s="59" t="s">
        <v>1230</v>
      </c>
      <c r="G220" s="59">
        <v>2238.09</v>
      </c>
      <c r="H220" s="76">
        <v>55773</v>
      </c>
      <c r="I220" s="76">
        <v>9698.92</v>
      </c>
      <c r="J220" s="59" t="s">
        <v>1425</v>
      </c>
      <c r="K220" s="59">
        <v>9821.2900000000009</v>
      </c>
      <c r="L220" s="77"/>
      <c r="M220" s="76">
        <f t="shared" si="6"/>
        <v>4.3882462278103205</v>
      </c>
      <c r="N220" s="74" t="s">
        <v>1426</v>
      </c>
    </row>
    <row r="221" spans="1:14" ht="48" x14ac:dyDescent="0.2">
      <c r="A221" s="72">
        <v>194</v>
      </c>
      <c r="B221" s="73" t="s">
        <v>1427</v>
      </c>
      <c r="C221" s="57" t="s">
        <v>1428</v>
      </c>
      <c r="D221" s="74" t="s">
        <v>957</v>
      </c>
      <c r="E221" s="75">
        <v>0.14000000000000001</v>
      </c>
      <c r="F221" s="59" t="s">
        <v>1429</v>
      </c>
      <c r="G221" s="59">
        <v>75.319999999999993</v>
      </c>
      <c r="H221" s="76">
        <v>2339</v>
      </c>
      <c r="I221" s="76">
        <v>327.45999999999998</v>
      </c>
      <c r="J221" s="59" t="s">
        <v>1430</v>
      </c>
      <c r="K221" s="59">
        <v>385.31</v>
      </c>
      <c r="L221" s="77"/>
      <c r="M221" s="76">
        <f t="shared" si="6"/>
        <v>5.1156399362719069</v>
      </c>
      <c r="N221" s="74" t="s">
        <v>1431</v>
      </c>
    </row>
    <row r="222" spans="1:14" ht="48" x14ac:dyDescent="0.2">
      <c r="A222" s="72">
        <v>195</v>
      </c>
      <c r="B222" s="73" t="s">
        <v>1432</v>
      </c>
      <c r="C222" s="57" t="s">
        <v>1433</v>
      </c>
      <c r="D222" s="74" t="s">
        <v>957</v>
      </c>
      <c r="E222" s="75">
        <v>1.5911999999999999</v>
      </c>
      <c r="F222" s="59" t="s">
        <v>1434</v>
      </c>
      <c r="G222" s="59">
        <v>919.71</v>
      </c>
      <c r="H222" s="76">
        <v>2522</v>
      </c>
      <c r="I222" s="76">
        <v>4013.01</v>
      </c>
      <c r="J222" s="59" t="s">
        <v>1256</v>
      </c>
      <c r="K222" s="59">
        <v>4676.3599999999997</v>
      </c>
      <c r="L222" s="77"/>
      <c r="M222" s="76">
        <f t="shared" si="6"/>
        <v>5.0846027552163173</v>
      </c>
      <c r="N222" s="74" t="s">
        <v>1257</v>
      </c>
    </row>
    <row r="223" spans="1:14" ht="24" x14ac:dyDescent="0.2">
      <c r="A223" s="72">
        <v>196</v>
      </c>
      <c r="B223" s="73" t="s">
        <v>1435</v>
      </c>
      <c r="C223" s="57" t="s">
        <v>1436</v>
      </c>
      <c r="D223" s="74" t="s">
        <v>957</v>
      </c>
      <c r="E223" s="75">
        <v>9.6000000000000002E-2</v>
      </c>
      <c r="F223" s="59" t="s">
        <v>1437</v>
      </c>
      <c r="G223" s="59">
        <v>117.47</v>
      </c>
      <c r="H223" s="76">
        <v>6773.04</v>
      </c>
      <c r="I223" s="76">
        <v>650.21</v>
      </c>
      <c r="J223" s="59" t="s">
        <v>1438</v>
      </c>
      <c r="K223" s="59">
        <v>701.74</v>
      </c>
      <c r="L223" s="77"/>
      <c r="M223" s="76">
        <f t="shared" si="6"/>
        <v>5.9737805397122674</v>
      </c>
      <c r="N223" s="74" t="s">
        <v>1439</v>
      </c>
    </row>
    <row r="224" spans="1:14" ht="36" x14ac:dyDescent="0.2">
      <c r="A224" s="72">
        <v>197</v>
      </c>
      <c r="B224" s="73" t="s">
        <v>1440</v>
      </c>
      <c r="C224" s="57" t="s">
        <v>1441</v>
      </c>
      <c r="D224" s="74" t="s">
        <v>1170</v>
      </c>
      <c r="E224" s="75">
        <v>2</v>
      </c>
      <c r="F224" s="59" t="s">
        <v>1442</v>
      </c>
      <c r="G224" s="59">
        <v>338.78</v>
      </c>
      <c r="H224" s="76">
        <v>1058.6300000000001</v>
      </c>
      <c r="I224" s="76">
        <v>2117.2600000000002</v>
      </c>
      <c r="J224" s="59" t="s">
        <v>1443</v>
      </c>
      <c r="K224" s="59">
        <v>2199.7199999999998</v>
      </c>
      <c r="L224" s="77"/>
      <c r="M224" s="76">
        <f t="shared" si="6"/>
        <v>6.4930633449436215</v>
      </c>
      <c r="N224" s="74" t="s">
        <v>1444</v>
      </c>
    </row>
    <row r="225" spans="1:14" ht="48" x14ac:dyDescent="0.2">
      <c r="A225" s="72">
        <v>198</v>
      </c>
      <c r="B225" s="73" t="s">
        <v>1445</v>
      </c>
      <c r="C225" s="57" t="s">
        <v>1284</v>
      </c>
      <c r="D225" s="74" t="s">
        <v>957</v>
      </c>
      <c r="E225" s="75">
        <v>256.19</v>
      </c>
      <c r="F225" s="59" t="s">
        <v>1285</v>
      </c>
      <c r="G225" s="59">
        <v>29974.23</v>
      </c>
      <c r="H225" s="76">
        <v>161</v>
      </c>
      <c r="I225" s="76">
        <v>41246.589999999997</v>
      </c>
      <c r="J225" s="59" t="s">
        <v>1286</v>
      </c>
      <c r="K225" s="59">
        <v>86284.79</v>
      </c>
      <c r="L225" s="77"/>
      <c r="M225" s="76">
        <f t="shared" si="6"/>
        <v>2.8786324119084958</v>
      </c>
      <c r="N225" s="74" t="s">
        <v>1287</v>
      </c>
    </row>
    <row r="226" spans="1:14" ht="48" x14ac:dyDescent="0.2">
      <c r="A226" s="72">
        <v>199</v>
      </c>
      <c r="B226" s="73" t="s">
        <v>1446</v>
      </c>
      <c r="C226" s="57" t="s">
        <v>1447</v>
      </c>
      <c r="D226" s="74" t="s">
        <v>957</v>
      </c>
      <c r="E226" s="75">
        <v>991.81500000000005</v>
      </c>
      <c r="F226" s="59" t="s">
        <v>1448</v>
      </c>
      <c r="G226" s="59">
        <v>104140.58</v>
      </c>
      <c r="H226" s="76">
        <v>186</v>
      </c>
      <c r="I226" s="76">
        <v>184477.59</v>
      </c>
      <c r="J226" s="59" t="s">
        <v>1449</v>
      </c>
      <c r="K226" s="59">
        <v>370750.37</v>
      </c>
      <c r="L226" s="77"/>
      <c r="M226" s="76">
        <f t="shared" si="6"/>
        <v>3.560095113739524</v>
      </c>
      <c r="N226" s="74" t="s">
        <v>1450</v>
      </c>
    </row>
    <row r="227" spans="1:14" ht="48" x14ac:dyDescent="0.2">
      <c r="A227" s="72">
        <v>200</v>
      </c>
      <c r="B227" s="73" t="s">
        <v>1451</v>
      </c>
      <c r="C227" s="57" t="s">
        <v>1452</v>
      </c>
      <c r="D227" s="74" t="s">
        <v>1170</v>
      </c>
      <c r="E227" s="75">
        <v>1</v>
      </c>
      <c r="F227" s="59" t="s">
        <v>1453</v>
      </c>
      <c r="G227" s="59">
        <v>700</v>
      </c>
      <c r="H227" s="76">
        <v>1789.27</v>
      </c>
      <c r="I227" s="76">
        <v>1789.27</v>
      </c>
      <c r="J227" s="59" t="s">
        <v>1454</v>
      </c>
      <c r="K227" s="59">
        <v>1830.38</v>
      </c>
      <c r="L227" s="77"/>
      <c r="M227" s="76">
        <f t="shared" si="6"/>
        <v>2.6148285714285717</v>
      </c>
      <c r="N227" s="74" t="s">
        <v>965</v>
      </c>
    </row>
    <row r="228" spans="1:14" ht="24" x14ac:dyDescent="0.2">
      <c r="A228" s="72">
        <v>201</v>
      </c>
      <c r="B228" s="73" t="s">
        <v>1455</v>
      </c>
      <c r="C228" s="57" t="s">
        <v>1456</v>
      </c>
      <c r="D228" s="74" t="s">
        <v>1170</v>
      </c>
      <c r="E228" s="75">
        <v>2</v>
      </c>
      <c r="F228" s="59" t="s">
        <v>1457</v>
      </c>
      <c r="G228" s="59">
        <v>1950</v>
      </c>
      <c r="H228" s="76">
        <v>3448.31</v>
      </c>
      <c r="I228" s="76">
        <v>6896.62</v>
      </c>
      <c r="J228" s="59" t="s">
        <v>1458</v>
      </c>
      <c r="K228" s="59">
        <v>7048.56</v>
      </c>
      <c r="L228" s="77"/>
      <c r="M228" s="76">
        <f t="shared" si="6"/>
        <v>3.6146461538461541</v>
      </c>
      <c r="N228" s="74" t="s">
        <v>1459</v>
      </c>
    </row>
    <row r="229" spans="1:14" ht="36" x14ac:dyDescent="0.2">
      <c r="A229" s="72">
        <v>202</v>
      </c>
      <c r="B229" s="73" t="s">
        <v>1460</v>
      </c>
      <c r="C229" s="57" t="s">
        <v>1461</v>
      </c>
      <c r="D229" s="74" t="s">
        <v>1170</v>
      </c>
      <c r="E229" s="75">
        <v>6</v>
      </c>
      <c r="F229" s="59" t="s">
        <v>1462</v>
      </c>
      <c r="G229" s="59">
        <v>2343</v>
      </c>
      <c r="H229" s="76">
        <v>1325.42</v>
      </c>
      <c r="I229" s="76">
        <v>7952.52</v>
      </c>
      <c r="J229" s="59" t="s">
        <v>1463</v>
      </c>
      <c r="K229" s="59">
        <v>8112.54</v>
      </c>
      <c r="L229" s="77"/>
      <c r="M229" s="76">
        <f t="shared" si="6"/>
        <v>3.4624583866837386</v>
      </c>
      <c r="N229" s="74" t="s">
        <v>1464</v>
      </c>
    </row>
    <row r="230" spans="1:14" ht="24" x14ac:dyDescent="0.2">
      <c r="A230" s="72">
        <v>203</v>
      </c>
      <c r="B230" s="73" t="s">
        <v>1465</v>
      </c>
      <c r="C230" s="57" t="s">
        <v>1466</v>
      </c>
      <c r="D230" s="74" t="s">
        <v>1170</v>
      </c>
      <c r="E230" s="75">
        <v>2</v>
      </c>
      <c r="F230" s="59" t="s">
        <v>1467</v>
      </c>
      <c r="G230" s="59">
        <v>1456</v>
      </c>
      <c r="H230" s="76">
        <v>2996.61</v>
      </c>
      <c r="I230" s="76">
        <v>5993.22</v>
      </c>
      <c r="J230" s="59" t="s">
        <v>1468</v>
      </c>
      <c r="K230" s="59">
        <v>6113.74</v>
      </c>
      <c r="L230" s="77"/>
      <c r="M230" s="76">
        <f t="shared" si="6"/>
        <v>4.1989972527472528</v>
      </c>
      <c r="N230" s="74" t="s">
        <v>1469</v>
      </c>
    </row>
    <row r="231" spans="1:14" ht="48" x14ac:dyDescent="0.2">
      <c r="A231" s="72">
        <v>204</v>
      </c>
      <c r="B231" s="73" t="s">
        <v>1470</v>
      </c>
      <c r="C231" s="57" t="s">
        <v>1471</v>
      </c>
      <c r="D231" s="74" t="s">
        <v>1170</v>
      </c>
      <c r="E231" s="75">
        <v>1</v>
      </c>
      <c r="F231" s="59" t="s">
        <v>1472</v>
      </c>
      <c r="G231" s="59">
        <v>489.12</v>
      </c>
      <c r="H231" s="76">
        <v>1656.78</v>
      </c>
      <c r="I231" s="76">
        <v>1656.78</v>
      </c>
      <c r="J231" s="59" t="s">
        <v>1473</v>
      </c>
      <c r="K231" s="59">
        <v>1690.14</v>
      </c>
      <c r="L231" s="77"/>
      <c r="M231" s="76">
        <f t="shared" si="6"/>
        <v>3.4554710500490677</v>
      </c>
      <c r="N231" s="74" t="s">
        <v>1474</v>
      </c>
    </row>
    <row r="232" spans="1:14" ht="24" x14ac:dyDescent="0.2">
      <c r="A232" s="72">
        <v>205</v>
      </c>
      <c r="B232" s="73" t="s">
        <v>1475</v>
      </c>
      <c r="C232" s="57" t="s">
        <v>1476</v>
      </c>
      <c r="D232" s="74" t="s">
        <v>1346</v>
      </c>
      <c r="E232" s="75">
        <v>0.1</v>
      </c>
      <c r="F232" s="59" t="s">
        <v>1477</v>
      </c>
      <c r="G232" s="59">
        <v>87</v>
      </c>
      <c r="H232" s="76">
        <v>5339</v>
      </c>
      <c r="I232" s="76">
        <v>533.9</v>
      </c>
      <c r="J232" s="59" t="s">
        <v>1478</v>
      </c>
      <c r="K232" s="59">
        <v>545.62</v>
      </c>
      <c r="L232" s="77"/>
      <c r="M232" s="76">
        <f t="shared" si="6"/>
        <v>6.2714942528735635</v>
      </c>
      <c r="N232" s="74" t="s">
        <v>1479</v>
      </c>
    </row>
    <row r="233" spans="1:14" ht="24" x14ac:dyDescent="0.2">
      <c r="A233" s="72">
        <v>206</v>
      </c>
      <c r="B233" s="73" t="s">
        <v>1480</v>
      </c>
      <c r="C233" s="57" t="s">
        <v>1481</v>
      </c>
      <c r="D233" s="74" t="s">
        <v>1346</v>
      </c>
      <c r="E233" s="75">
        <v>49.6</v>
      </c>
      <c r="F233" s="59" t="s">
        <v>1482</v>
      </c>
      <c r="G233" s="59">
        <v>91760</v>
      </c>
      <c r="H233" s="76">
        <v>11330.5</v>
      </c>
      <c r="I233" s="76">
        <v>561992.80000000005</v>
      </c>
      <c r="J233" s="59" t="s">
        <v>1483</v>
      </c>
      <c r="K233" s="59">
        <v>574335.26</v>
      </c>
      <c r="L233" s="77"/>
      <c r="M233" s="76">
        <f t="shared" si="6"/>
        <v>6.2591026591107237</v>
      </c>
      <c r="N233" s="74" t="s">
        <v>1484</v>
      </c>
    </row>
    <row r="234" spans="1:14" ht="36" x14ac:dyDescent="0.2">
      <c r="A234" s="72">
        <v>207</v>
      </c>
      <c r="B234" s="73" t="s">
        <v>1485</v>
      </c>
      <c r="C234" s="57" t="s">
        <v>1486</v>
      </c>
      <c r="D234" s="74" t="s">
        <v>1487</v>
      </c>
      <c r="E234" s="75">
        <v>2</v>
      </c>
      <c r="F234" s="59" t="s">
        <v>1488</v>
      </c>
      <c r="G234" s="59">
        <v>718.54</v>
      </c>
      <c r="H234" s="76">
        <v>2341.5300000000002</v>
      </c>
      <c r="I234" s="76">
        <v>4683.0600000000004</v>
      </c>
      <c r="J234" s="59" t="s">
        <v>1489</v>
      </c>
      <c r="K234" s="59">
        <v>4786.8</v>
      </c>
      <c r="L234" s="77"/>
      <c r="M234" s="76">
        <f t="shared" si="6"/>
        <v>6.6618420686391859</v>
      </c>
      <c r="N234" s="74" t="s">
        <v>1490</v>
      </c>
    </row>
    <row r="235" spans="1:14" ht="24" x14ac:dyDescent="0.2">
      <c r="A235" s="72">
        <v>208</v>
      </c>
      <c r="B235" s="73" t="s">
        <v>1491</v>
      </c>
      <c r="C235" s="57" t="s">
        <v>1492</v>
      </c>
      <c r="D235" s="74" t="s">
        <v>1159</v>
      </c>
      <c r="E235" s="75">
        <v>501</v>
      </c>
      <c r="F235" s="59" t="s">
        <v>1493</v>
      </c>
      <c r="G235" s="59">
        <v>150.30000000000001</v>
      </c>
      <c r="H235" s="76">
        <v>1.1399999999999999</v>
      </c>
      <c r="I235" s="76">
        <v>571.14</v>
      </c>
      <c r="J235" s="59" t="s">
        <v>1494</v>
      </c>
      <c r="K235" s="59">
        <v>581.16</v>
      </c>
      <c r="L235" s="77"/>
      <c r="M235" s="76">
        <f t="shared" si="6"/>
        <v>3.8666666666666663</v>
      </c>
      <c r="N235" s="74" t="s">
        <v>1495</v>
      </c>
    </row>
    <row r="236" spans="1:14" ht="18.399999999999999" customHeight="1" x14ac:dyDescent="0.2">
      <c r="A236" s="114" t="s">
        <v>1496</v>
      </c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</row>
    <row r="237" spans="1:14" ht="18.399999999999999" customHeight="1" x14ac:dyDescent="0.2">
      <c r="A237" s="114" t="s">
        <v>766</v>
      </c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</row>
    <row r="238" spans="1:14" ht="72" x14ac:dyDescent="0.2">
      <c r="A238" s="72">
        <v>209</v>
      </c>
      <c r="B238" s="73">
        <v>42901</v>
      </c>
      <c r="C238" s="57" t="s">
        <v>1497</v>
      </c>
      <c r="D238" s="74" t="s">
        <v>768</v>
      </c>
      <c r="E238" s="75">
        <v>0.02</v>
      </c>
      <c r="F238" s="59" t="s">
        <v>1498</v>
      </c>
      <c r="G238" s="59">
        <v>0.18</v>
      </c>
      <c r="H238" s="76"/>
      <c r="I238" s="76"/>
      <c r="J238" s="59" t="s">
        <v>1498</v>
      </c>
      <c r="K238" s="59">
        <v>0.18</v>
      </c>
      <c r="L238" s="77"/>
      <c r="M238" s="76">
        <f>IF(ISNUMBER(K238/G238),IF(NOT(K238/G238=0),K238/G238, " "), " ")</f>
        <v>1</v>
      </c>
      <c r="N238" s="74"/>
    </row>
    <row r="239" spans="1:14" ht="18.399999999999999" customHeight="1" x14ac:dyDescent="0.2">
      <c r="A239" s="114" t="s">
        <v>928</v>
      </c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</row>
    <row r="240" spans="1:14" ht="24" x14ac:dyDescent="0.2">
      <c r="A240" s="72">
        <v>210</v>
      </c>
      <c r="B240" s="73" t="s">
        <v>1002</v>
      </c>
      <c r="C240" s="57" t="s">
        <v>1003</v>
      </c>
      <c r="D240" s="74" t="s">
        <v>931</v>
      </c>
      <c r="E240" s="75">
        <v>5.0000000000000001E-4</v>
      </c>
      <c r="F240" s="59" t="s">
        <v>1004</v>
      </c>
      <c r="G240" s="59">
        <v>2.4900000000000002</v>
      </c>
      <c r="H240" s="76"/>
      <c r="I240" s="76"/>
      <c r="J240" s="59" t="s">
        <v>765</v>
      </c>
      <c r="K240" s="59"/>
      <c r="L240" s="77"/>
      <c r="M240" s="76" t="str">
        <f t="shared" ref="M240:M252" si="7">IF(ISNUMBER(K240/G240),IF(NOT(K240/G240=0),K240/G240, " "), " ")</f>
        <v xml:space="preserve"> </v>
      </c>
      <c r="N240" s="74"/>
    </row>
    <row r="241" spans="1:14" ht="36" x14ac:dyDescent="0.2">
      <c r="A241" s="72">
        <v>211</v>
      </c>
      <c r="B241" s="73" t="s">
        <v>1132</v>
      </c>
      <c r="C241" s="57" t="s">
        <v>1133</v>
      </c>
      <c r="D241" s="74" t="s">
        <v>957</v>
      </c>
      <c r="E241" s="75">
        <v>2.0000000000000001E-4</v>
      </c>
      <c r="F241" s="59" t="s">
        <v>1134</v>
      </c>
      <c r="G241" s="59">
        <v>0.31</v>
      </c>
      <c r="H241" s="76"/>
      <c r="I241" s="76"/>
      <c r="J241" s="59" t="s">
        <v>765</v>
      </c>
      <c r="K241" s="59"/>
      <c r="L241" s="77"/>
      <c r="M241" s="76" t="str">
        <f t="shared" si="7"/>
        <v xml:space="preserve"> </v>
      </c>
      <c r="N241" s="74"/>
    </row>
    <row r="242" spans="1:14" ht="60" x14ac:dyDescent="0.2">
      <c r="A242" s="72">
        <v>212</v>
      </c>
      <c r="B242" s="73" t="s">
        <v>1499</v>
      </c>
      <c r="C242" s="57" t="s">
        <v>1500</v>
      </c>
      <c r="D242" s="74" t="s">
        <v>1159</v>
      </c>
      <c r="E242" s="75">
        <v>0.82</v>
      </c>
      <c r="F242" s="59" t="s">
        <v>1501</v>
      </c>
      <c r="G242" s="59">
        <v>76.59</v>
      </c>
      <c r="H242" s="76"/>
      <c r="I242" s="76"/>
      <c r="J242" s="59" t="s">
        <v>765</v>
      </c>
      <c r="K242" s="59"/>
      <c r="L242" s="77"/>
      <c r="M242" s="76" t="str">
        <f t="shared" si="7"/>
        <v xml:space="preserve"> </v>
      </c>
      <c r="N242" s="74"/>
    </row>
    <row r="243" spans="1:14" ht="72" x14ac:dyDescent="0.2">
      <c r="A243" s="72">
        <v>213</v>
      </c>
      <c r="B243" s="73" t="s">
        <v>1502</v>
      </c>
      <c r="C243" s="57" t="s">
        <v>1503</v>
      </c>
      <c r="D243" s="74" t="s">
        <v>1159</v>
      </c>
      <c r="E243" s="75">
        <v>5.5549999999999997</v>
      </c>
      <c r="F243" s="59" t="s">
        <v>1504</v>
      </c>
      <c r="G243" s="59">
        <v>570.78</v>
      </c>
      <c r="H243" s="76"/>
      <c r="I243" s="76"/>
      <c r="J243" s="59" t="s">
        <v>765</v>
      </c>
      <c r="K243" s="59"/>
      <c r="L243" s="77"/>
      <c r="M243" s="76" t="str">
        <f t="shared" si="7"/>
        <v xml:space="preserve"> </v>
      </c>
      <c r="N243" s="74"/>
    </row>
    <row r="244" spans="1:14" ht="60" x14ac:dyDescent="0.2">
      <c r="A244" s="72">
        <v>214</v>
      </c>
      <c r="B244" s="73" t="s">
        <v>1505</v>
      </c>
      <c r="C244" s="57" t="s">
        <v>1506</v>
      </c>
      <c r="D244" s="74" t="s">
        <v>1159</v>
      </c>
      <c r="E244" s="75">
        <v>6.06</v>
      </c>
      <c r="F244" s="59" t="s">
        <v>1507</v>
      </c>
      <c r="G244" s="59">
        <v>1148.31</v>
      </c>
      <c r="H244" s="76"/>
      <c r="I244" s="76"/>
      <c r="J244" s="59" t="s">
        <v>765</v>
      </c>
      <c r="K244" s="59"/>
      <c r="L244" s="77"/>
      <c r="M244" s="76" t="str">
        <f t="shared" si="7"/>
        <v xml:space="preserve"> </v>
      </c>
      <c r="N244" s="74"/>
    </row>
    <row r="245" spans="1:14" ht="24" x14ac:dyDescent="0.2">
      <c r="A245" s="72">
        <v>215</v>
      </c>
      <c r="B245" s="73" t="s">
        <v>1508</v>
      </c>
      <c r="C245" s="57" t="s">
        <v>1509</v>
      </c>
      <c r="D245" s="74" t="s">
        <v>1170</v>
      </c>
      <c r="E245" s="75">
        <v>1</v>
      </c>
      <c r="F245" s="59" t="s">
        <v>1510</v>
      </c>
      <c r="G245" s="59">
        <v>1560</v>
      </c>
      <c r="H245" s="76"/>
      <c r="I245" s="76"/>
      <c r="J245" s="59" t="s">
        <v>765</v>
      </c>
      <c r="K245" s="59"/>
      <c r="L245" s="77"/>
      <c r="M245" s="76" t="str">
        <f t="shared" si="7"/>
        <v xml:space="preserve"> </v>
      </c>
      <c r="N245" s="74"/>
    </row>
    <row r="246" spans="1:14" ht="24" x14ac:dyDescent="0.2">
      <c r="A246" s="72">
        <v>216</v>
      </c>
      <c r="B246" s="73" t="s">
        <v>1511</v>
      </c>
      <c r="C246" s="57" t="s">
        <v>1512</v>
      </c>
      <c r="D246" s="74" t="s">
        <v>1487</v>
      </c>
      <c r="E246" s="75">
        <v>1</v>
      </c>
      <c r="F246" s="59" t="s">
        <v>1513</v>
      </c>
      <c r="G246" s="59">
        <v>305.52</v>
      </c>
      <c r="H246" s="76"/>
      <c r="I246" s="76"/>
      <c r="J246" s="59" t="s">
        <v>765</v>
      </c>
      <c r="K246" s="59"/>
      <c r="L246" s="77"/>
      <c r="M246" s="76" t="str">
        <f t="shared" si="7"/>
        <v xml:space="preserve"> </v>
      </c>
      <c r="N246" s="74"/>
    </row>
    <row r="247" spans="1:14" ht="24" x14ac:dyDescent="0.2">
      <c r="A247" s="72">
        <v>217</v>
      </c>
      <c r="B247" s="73" t="s">
        <v>1514</v>
      </c>
      <c r="C247" s="57" t="s">
        <v>1515</v>
      </c>
      <c r="D247" s="74" t="s">
        <v>1487</v>
      </c>
      <c r="E247" s="75">
        <v>2</v>
      </c>
      <c r="F247" s="59" t="s">
        <v>1516</v>
      </c>
      <c r="G247" s="59">
        <v>191.46</v>
      </c>
      <c r="H247" s="76">
        <v>684.8</v>
      </c>
      <c r="I247" s="76">
        <v>1369.6</v>
      </c>
      <c r="J247" s="59" t="s">
        <v>1517</v>
      </c>
      <c r="K247" s="59">
        <v>1397.24</v>
      </c>
      <c r="L247" s="77"/>
      <c r="M247" s="76">
        <f t="shared" si="7"/>
        <v>7.2978167763501514</v>
      </c>
      <c r="N247" s="74" t="s">
        <v>1518</v>
      </c>
    </row>
    <row r="248" spans="1:14" ht="24" x14ac:dyDescent="0.2">
      <c r="A248" s="72">
        <v>218</v>
      </c>
      <c r="B248" s="73" t="s">
        <v>1288</v>
      </c>
      <c r="C248" s="57" t="s">
        <v>1289</v>
      </c>
      <c r="D248" s="74" t="s">
        <v>957</v>
      </c>
      <c r="E248" s="75">
        <v>4.3200000000000002E-2</v>
      </c>
      <c r="F248" s="59" t="s">
        <v>1290</v>
      </c>
      <c r="G248" s="59">
        <v>0.13</v>
      </c>
      <c r="H248" s="76"/>
      <c r="I248" s="76"/>
      <c r="J248" s="59" t="s">
        <v>1290</v>
      </c>
      <c r="K248" s="59">
        <v>0.13</v>
      </c>
      <c r="L248" s="77"/>
      <c r="M248" s="76">
        <f t="shared" si="7"/>
        <v>1</v>
      </c>
      <c r="N248" s="74"/>
    </row>
    <row r="249" spans="1:14" ht="48" x14ac:dyDescent="0.2">
      <c r="A249" s="72">
        <v>219</v>
      </c>
      <c r="B249" s="73" t="s">
        <v>1519</v>
      </c>
      <c r="C249" s="57" t="s">
        <v>1520</v>
      </c>
      <c r="D249" s="74" t="s">
        <v>1170</v>
      </c>
      <c r="E249" s="75">
        <v>4</v>
      </c>
      <c r="F249" s="59" t="s">
        <v>1521</v>
      </c>
      <c r="G249" s="59">
        <v>332.8</v>
      </c>
      <c r="H249" s="76"/>
      <c r="I249" s="76"/>
      <c r="J249" s="59" t="s">
        <v>765</v>
      </c>
      <c r="K249" s="59"/>
      <c r="L249" s="77"/>
      <c r="M249" s="76" t="str">
        <f t="shared" si="7"/>
        <v xml:space="preserve"> </v>
      </c>
      <c r="N249" s="74"/>
    </row>
    <row r="250" spans="1:14" ht="60" x14ac:dyDescent="0.2">
      <c r="A250" s="72">
        <v>220</v>
      </c>
      <c r="B250" s="73" t="s">
        <v>1522</v>
      </c>
      <c r="C250" s="57" t="s">
        <v>1523</v>
      </c>
      <c r="D250" s="74" t="s">
        <v>1170</v>
      </c>
      <c r="E250" s="75">
        <v>4</v>
      </c>
      <c r="F250" s="59" t="s">
        <v>1524</v>
      </c>
      <c r="G250" s="59">
        <v>272</v>
      </c>
      <c r="H250" s="76"/>
      <c r="I250" s="76"/>
      <c r="J250" s="59" t="s">
        <v>765</v>
      </c>
      <c r="K250" s="59"/>
      <c r="L250" s="77"/>
      <c r="M250" s="76" t="str">
        <f t="shared" si="7"/>
        <v xml:space="preserve"> </v>
      </c>
      <c r="N250" s="74"/>
    </row>
    <row r="251" spans="1:14" ht="60" x14ac:dyDescent="0.2">
      <c r="A251" s="72">
        <v>221</v>
      </c>
      <c r="B251" s="73" t="s">
        <v>1525</v>
      </c>
      <c r="C251" s="57" t="s">
        <v>1526</v>
      </c>
      <c r="D251" s="74" t="s">
        <v>1170</v>
      </c>
      <c r="E251" s="75">
        <v>2</v>
      </c>
      <c r="F251" s="59" t="s">
        <v>1527</v>
      </c>
      <c r="G251" s="59">
        <v>384</v>
      </c>
      <c r="H251" s="76"/>
      <c r="I251" s="76"/>
      <c r="J251" s="59" t="s">
        <v>765</v>
      </c>
      <c r="K251" s="59"/>
      <c r="L251" s="77"/>
      <c r="M251" s="76" t="str">
        <f t="shared" si="7"/>
        <v xml:space="preserve"> </v>
      </c>
      <c r="N251" s="74"/>
    </row>
    <row r="252" spans="1:14" ht="36" x14ac:dyDescent="0.2">
      <c r="A252" s="78">
        <v>222</v>
      </c>
      <c r="B252" s="79" t="s">
        <v>1354</v>
      </c>
      <c r="C252" s="62" t="s">
        <v>1355</v>
      </c>
      <c r="D252" s="80" t="s">
        <v>1356</v>
      </c>
      <c r="E252" s="81">
        <v>0.87929999999999997</v>
      </c>
      <c r="F252" s="64" t="s">
        <v>1357</v>
      </c>
      <c r="G252" s="64">
        <v>0.88</v>
      </c>
      <c r="H252" s="82"/>
      <c r="I252" s="82"/>
      <c r="J252" s="64" t="s">
        <v>765</v>
      </c>
      <c r="K252" s="64"/>
      <c r="L252" s="83"/>
      <c r="M252" s="82" t="str">
        <f t="shared" si="7"/>
        <v xml:space="preserve"> </v>
      </c>
      <c r="N252" s="80"/>
    </row>
    <row r="253" spans="1:14" x14ac:dyDescent="0.2">
      <c r="A253" s="87" t="s">
        <v>642</v>
      </c>
      <c r="B253" s="88"/>
      <c r="C253" s="88"/>
      <c r="D253" s="88"/>
      <c r="E253" s="88"/>
      <c r="F253" s="88"/>
      <c r="G253" s="59">
        <v>365413</v>
      </c>
      <c r="H253" s="76"/>
      <c r="I253" s="76"/>
      <c r="J253" s="76"/>
      <c r="K253" s="59">
        <v>1867949</v>
      </c>
      <c r="L253" s="77"/>
      <c r="M253" s="76">
        <f t="shared" ref="M253:M268" ca="1" si="8">IF(ISNUMBER(INDIRECT("K" &amp; ROW())/INDIRECT("G" &amp; ROW())),INDIRECT("K" &amp; ROW())/INDIRECT("G" &amp; ROW()), " ")</f>
        <v>5.1118843609833258</v>
      </c>
      <c r="N253" s="74" t="s">
        <v>1528</v>
      </c>
    </row>
    <row r="254" spans="1:14" ht="30" customHeight="1" x14ac:dyDescent="0.2">
      <c r="A254" s="87" t="s">
        <v>647</v>
      </c>
      <c r="B254" s="88"/>
      <c r="C254" s="88"/>
      <c r="D254" s="88"/>
      <c r="E254" s="88"/>
      <c r="F254" s="88"/>
      <c r="G254" s="59">
        <v>378184</v>
      </c>
      <c r="H254" s="76"/>
      <c r="I254" s="76"/>
      <c r="J254" s="76"/>
      <c r="K254" s="59">
        <v>1955274</v>
      </c>
      <c r="L254" s="77"/>
      <c r="M254" s="76">
        <f t="shared" ca="1" si="8"/>
        <v>5.1701658451970474</v>
      </c>
      <c r="N254" s="74" t="s">
        <v>1528</v>
      </c>
    </row>
    <row r="255" spans="1:14" x14ac:dyDescent="0.2">
      <c r="A255" s="87" t="s">
        <v>648</v>
      </c>
      <c r="B255" s="88"/>
      <c r="C255" s="88"/>
      <c r="D255" s="88"/>
      <c r="E255" s="88"/>
      <c r="F255" s="88"/>
      <c r="G255" s="59"/>
      <c r="H255" s="76"/>
      <c r="I255" s="76"/>
      <c r="J255" s="76"/>
      <c r="K255" s="59"/>
      <c r="L255" s="77"/>
      <c r="M255" s="76" t="str">
        <f t="shared" ca="1" si="8"/>
        <v xml:space="preserve"> </v>
      </c>
      <c r="N255" s="74" t="s">
        <v>1528</v>
      </c>
    </row>
    <row r="256" spans="1:14" ht="105" customHeight="1" x14ac:dyDescent="0.2">
      <c r="A256" s="87" t="s">
        <v>649</v>
      </c>
      <c r="B256" s="88"/>
      <c r="C256" s="88"/>
      <c r="D256" s="88"/>
      <c r="E256" s="88"/>
      <c r="F256" s="88"/>
      <c r="G256" s="59">
        <v>12771</v>
      </c>
      <c r="H256" s="76"/>
      <c r="I256" s="76"/>
      <c r="J256" s="76"/>
      <c r="K256" s="59">
        <v>87185</v>
      </c>
      <c r="L256" s="77"/>
      <c r="M256" s="76">
        <f t="shared" ca="1" si="8"/>
        <v>6.8267950826090358</v>
      </c>
      <c r="N256" s="74" t="s">
        <v>1528</v>
      </c>
    </row>
    <row r="257" spans="1:14" ht="30" customHeight="1" x14ac:dyDescent="0.2">
      <c r="A257" s="87" t="s">
        <v>652</v>
      </c>
      <c r="B257" s="88"/>
      <c r="C257" s="88"/>
      <c r="D257" s="88"/>
      <c r="E257" s="88"/>
      <c r="F257" s="88"/>
      <c r="G257" s="59"/>
      <c r="H257" s="76"/>
      <c r="I257" s="76"/>
      <c r="J257" s="76"/>
      <c r="K257" s="59">
        <v>140</v>
      </c>
      <c r="L257" s="77"/>
      <c r="M257" s="76" t="str">
        <f t="shared" ca="1" si="8"/>
        <v xml:space="preserve"> </v>
      </c>
      <c r="N257" s="74" t="s">
        <v>1528</v>
      </c>
    </row>
    <row r="258" spans="1:14" x14ac:dyDescent="0.2">
      <c r="A258" s="87" t="s">
        <v>654</v>
      </c>
      <c r="B258" s="88"/>
      <c r="C258" s="88"/>
      <c r="D258" s="88"/>
      <c r="E258" s="88"/>
      <c r="F258" s="88"/>
      <c r="G258" s="59"/>
      <c r="H258" s="76"/>
      <c r="I258" s="76"/>
      <c r="J258" s="76"/>
      <c r="K258" s="59"/>
      <c r="L258" s="77"/>
      <c r="M258" s="76" t="str">
        <f t="shared" ca="1" si="8"/>
        <v xml:space="preserve"> </v>
      </c>
      <c r="N258" s="74" t="s">
        <v>1528</v>
      </c>
    </row>
    <row r="259" spans="1:14" x14ac:dyDescent="0.2">
      <c r="A259" s="87" t="s">
        <v>655</v>
      </c>
      <c r="B259" s="88"/>
      <c r="C259" s="88"/>
      <c r="D259" s="88"/>
      <c r="E259" s="88"/>
      <c r="F259" s="88"/>
      <c r="G259" s="59">
        <v>22772</v>
      </c>
      <c r="H259" s="76"/>
      <c r="I259" s="76"/>
      <c r="J259" s="76"/>
      <c r="K259" s="59">
        <v>286302</v>
      </c>
      <c r="L259" s="77"/>
      <c r="M259" s="76">
        <f t="shared" ca="1" si="8"/>
        <v>12.572545230985421</v>
      </c>
      <c r="N259" s="74" t="s">
        <v>1528</v>
      </c>
    </row>
    <row r="260" spans="1:14" x14ac:dyDescent="0.2">
      <c r="A260" s="87" t="s">
        <v>656</v>
      </c>
      <c r="B260" s="88"/>
      <c r="C260" s="88"/>
      <c r="D260" s="88"/>
      <c r="E260" s="88"/>
      <c r="F260" s="88"/>
      <c r="G260" s="59">
        <v>280300</v>
      </c>
      <c r="H260" s="76"/>
      <c r="I260" s="76"/>
      <c r="J260" s="76"/>
      <c r="K260" s="59">
        <v>1286853</v>
      </c>
      <c r="L260" s="77"/>
      <c r="M260" s="76">
        <f t="shared" ca="1" si="8"/>
        <v>4.5909846592936141</v>
      </c>
      <c r="N260" s="74" t="s">
        <v>1528</v>
      </c>
    </row>
    <row r="261" spans="1:14" x14ac:dyDescent="0.2">
      <c r="A261" s="87" t="s">
        <v>657</v>
      </c>
      <c r="B261" s="88"/>
      <c r="C261" s="88"/>
      <c r="D261" s="88"/>
      <c r="E261" s="88"/>
      <c r="F261" s="88"/>
      <c r="G261" s="59">
        <v>81394</v>
      </c>
      <c r="H261" s="76"/>
      <c r="I261" s="76"/>
      <c r="J261" s="76"/>
      <c r="K261" s="59">
        <v>461110</v>
      </c>
      <c r="L261" s="77"/>
      <c r="M261" s="76">
        <f t="shared" ca="1" si="8"/>
        <v>5.6651595940732733</v>
      </c>
      <c r="N261" s="74" t="s">
        <v>1528</v>
      </c>
    </row>
    <row r="262" spans="1:14" x14ac:dyDescent="0.2">
      <c r="A262" s="89" t="s">
        <v>658</v>
      </c>
      <c r="B262" s="90"/>
      <c r="C262" s="90"/>
      <c r="D262" s="90"/>
      <c r="E262" s="90"/>
      <c r="F262" s="90"/>
      <c r="G262" s="66">
        <v>22307</v>
      </c>
      <c r="H262" s="84"/>
      <c r="I262" s="84"/>
      <c r="J262" s="84"/>
      <c r="K262" s="66">
        <v>238967</v>
      </c>
      <c r="L262" s="85"/>
      <c r="M262" s="84">
        <f t="shared" ca="1" si="8"/>
        <v>10.712646254538933</v>
      </c>
      <c r="N262" s="86" t="s">
        <v>1528</v>
      </c>
    </row>
    <row r="263" spans="1:14" x14ac:dyDescent="0.2">
      <c r="A263" s="89" t="s">
        <v>659</v>
      </c>
      <c r="B263" s="90"/>
      <c r="C263" s="90"/>
      <c r="D263" s="90"/>
      <c r="E263" s="90"/>
      <c r="F263" s="90"/>
      <c r="G263" s="66">
        <v>13646</v>
      </c>
      <c r="H263" s="84"/>
      <c r="I263" s="84"/>
      <c r="J263" s="84"/>
      <c r="K263" s="66">
        <v>137116</v>
      </c>
      <c r="L263" s="85"/>
      <c r="M263" s="84">
        <f t="shared" ca="1" si="8"/>
        <v>10.048072695295325</v>
      </c>
      <c r="N263" s="86" t="s">
        <v>1528</v>
      </c>
    </row>
    <row r="264" spans="1:14" x14ac:dyDescent="0.2">
      <c r="A264" s="89" t="s">
        <v>660</v>
      </c>
      <c r="B264" s="90"/>
      <c r="C264" s="90"/>
      <c r="D264" s="90"/>
      <c r="E264" s="90"/>
      <c r="F264" s="90"/>
      <c r="G264" s="66"/>
      <c r="H264" s="84"/>
      <c r="I264" s="84"/>
      <c r="J264" s="84"/>
      <c r="K264" s="66"/>
      <c r="L264" s="85"/>
      <c r="M264" s="84" t="str">
        <f t="shared" ca="1" si="8"/>
        <v xml:space="preserve"> </v>
      </c>
      <c r="N264" s="86" t="s">
        <v>1528</v>
      </c>
    </row>
    <row r="265" spans="1:14" x14ac:dyDescent="0.2">
      <c r="A265" s="87" t="s">
        <v>661</v>
      </c>
      <c r="B265" s="88"/>
      <c r="C265" s="88"/>
      <c r="D265" s="88"/>
      <c r="E265" s="88"/>
      <c r="F265" s="88"/>
      <c r="G265" s="59">
        <v>408871</v>
      </c>
      <c r="H265" s="76"/>
      <c r="I265" s="76"/>
      <c r="J265" s="76"/>
      <c r="K265" s="59">
        <v>2294775</v>
      </c>
      <c r="L265" s="77"/>
      <c r="M265" s="76">
        <f t="shared" ca="1" si="8"/>
        <v>5.6124670128231156</v>
      </c>
      <c r="N265" s="74" t="s">
        <v>1528</v>
      </c>
    </row>
    <row r="266" spans="1:14" x14ac:dyDescent="0.2">
      <c r="A266" s="87" t="s">
        <v>662</v>
      </c>
      <c r="B266" s="88"/>
      <c r="C266" s="88"/>
      <c r="D266" s="88"/>
      <c r="E266" s="88"/>
      <c r="F266" s="88"/>
      <c r="G266" s="59">
        <v>5266</v>
      </c>
      <c r="H266" s="76"/>
      <c r="I266" s="76"/>
      <c r="J266" s="76"/>
      <c r="K266" s="59">
        <v>36582</v>
      </c>
      <c r="L266" s="77"/>
      <c r="M266" s="76">
        <f t="shared" ca="1" si="8"/>
        <v>6.9468287124952521</v>
      </c>
      <c r="N266" s="74" t="s">
        <v>1528</v>
      </c>
    </row>
    <row r="267" spans="1:14" x14ac:dyDescent="0.2">
      <c r="A267" s="87" t="s">
        <v>663</v>
      </c>
      <c r="B267" s="88"/>
      <c r="C267" s="88"/>
      <c r="D267" s="88"/>
      <c r="E267" s="88"/>
      <c r="F267" s="88"/>
      <c r="G267" s="59">
        <v>414137</v>
      </c>
      <c r="H267" s="76"/>
      <c r="I267" s="76"/>
      <c r="J267" s="76"/>
      <c r="K267" s="59">
        <v>2331357</v>
      </c>
      <c r="L267" s="77"/>
      <c r="M267" s="76">
        <f t="shared" ca="1" si="8"/>
        <v>5.6294342210427954</v>
      </c>
      <c r="N267" s="74" t="s">
        <v>1528</v>
      </c>
    </row>
    <row r="268" spans="1:14" x14ac:dyDescent="0.2">
      <c r="A268" s="89" t="s">
        <v>664</v>
      </c>
      <c r="B268" s="90"/>
      <c r="C268" s="90"/>
      <c r="D268" s="90"/>
      <c r="E268" s="90"/>
      <c r="F268" s="90"/>
      <c r="G268" s="66">
        <v>414137</v>
      </c>
      <c r="H268" s="84"/>
      <c r="I268" s="84"/>
      <c r="J268" s="84"/>
      <c r="K268" s="66">
        <v>2331357</v>
      </c>
      <c r="L268" s="85"/>
      <c r="M268" s="84">
        <f t="shared" ca="1" si="8"/>
        <v>5.6294342210427954</v>
      </c>
      <c r="N268" s="86" t="s">
        <v>1528</v>
      </c>
    </row>
    <row r="269" spans="1:14" x14ac:dyDescent="0.2">
      <c r="A269" s="9"/>
      <c r="B269" s="42"/>
      <c r="C269" s="22"/>
      <c r="D269" s="43"/>
      <c r="E269" s="43"/>
      <c r="F269" s="44"/>
      <c r="G269" s="24"/>
      <c r="H269" s="44"/>
      <c r="I269" s="44"/>
      <c r="J269" s="44"/>
      <c r="K269" s="24"/>
      <c r="L269" s="45"/>
      <c r="M269" s="44"/>
      <c r="N269" s="46"/>
    </row>
    <row r="270" spans="1:14" x14ac:dyDescent="0.2">
      <c r="A270" s="27"/>
      <c r="G270" s="47"/>
      <c r="H270" s="48"/>
      <c r="I270" s="48"/>
      <c r="J270" s="48"/>
      <c r="K270" s="47"/>
      <c r="L270" s="49"/>
      <c r="M270" s="47"/>
      <c r="N270" s="27"/>
    </row>
    <row r="271" spans="1:14" x14ac:dyDescent="0.2">
      <c r="A271" s="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50"/>
      <c r="M271" s="3"/>
      <c r="N271" s="3"/>
    </row>
    <row r="272" spans="1:14" x14ac:dyDescent="0.2">
      <c r="A272" s="53" t="s">
        <v>38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50"/>
      <c r="M272" s="3"/>
      <c r="N272" s="3"/>
    </row>
    <row r="273" spans="1:14" x14ac:dyDescent="0.2">
      <c r="A273" s="28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50"/>
      <c r="M273" s="3"/>
      <c r="N273" s="3"/>
    </row>
    <row r="274" spans="1:14" x14ac:dyDescent="0.2">
      <c r="A274" s="53" t="s">
        <v>39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50"/>
      <c r="M274" s="3"/>
      <c r="N274" s="3"/>
    </row>
  </sheetData>
  <mergeCells count="50">
    <mergeCell ref="G15:H15"/>
    <mergeCell ref="J15:K15"/>
    <mergeCell ref="A20:A22"/>
    <mergeCell ref="B20:B22"/>
    <mergeCell ref="C20:C22"/>
    <mergeCell ref="E20:E22"/>
    <mergeCell ref="N20:N22"/>
    <mergeCell ref="D21:D22"/>
    <mergeCell ref="H21:I21"/>
    <mergeCell ref="J21:K21"/>
    <mergeCell ref="F20:G21"/>
    <mergeCell ref="H20:K20"/>
    <mergeCell ref="A237:N237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A24:N24"/>
    <mergeCell ref="A25:N25"/>
    <mergeCell ref="A54:N54"/>
    <mergeCell ref="A110:N110"/>
    <mergeCell ref="A236:N236"/>
    <mergeCell ref="A263:F263"/>
    <mergeCell ref="A239:N239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4:F264"/>
    <mergeCell ref="A265:F265"/>
    <mergeCell ref="A266:F266"/>
    <mergeCell ref="A267:F267"/>
    <mergeCell ref="A268:F26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Уварова Дарья Ильинична</cp:lastModifiedBy>
  <cp:lastPrinted>2017-10-23T07:54:32Z</cp:lastPrinted>
  <dcterms:created xsi:type="dcterms:W3CDTF">2003-01-28T12:33:10Z</dcterms:created>
  <dcterms:modified xsi:type="dcterms:W3CDTF">2017-10-23T09:29:35Z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